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1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sjj-my.sharepoint.com/personal/sonja_stepic_ssjj_si/Documents/Namizje/"/>
    </mc:Choice>
  </mc:AlternateContent>
  <xr:revisionPtr revIDLastSave="0" documentId="8_{E5962DB6-1C7A-47DB-99A2-119F400A8D2B}" xr6:coauthVersionLast="47" xr6:coauthVersionMax="47" xr10:uidLastSave="{00000000-0000-0000-0000-000000000000}"/>
  <bookViews>
    <workbookView xWindow="-28920" yWindow="1830" windowWidth="29040" windowHeight="15720" firstSheet="5" activeTab="5" xr2:uid="{00000000-000D-0000-FFFF-FFFF00000000}"/>
  </bookViews>
  <sheets>
    <sheet name="1 mleko in mlečni izdelki" sheetId="37" r:id="rId1"/>
    <sheet name="2 meso in mesni izdelki" sheetId="81" r:id="rId2"/>
    <sheet name="3 bio meso in bio mesni izdelki" sheetId="105" r:id="rId3"/>
    <sheet name="4 - SPB" sheetId="104" r:id="rId4"/>
    <sheet name="5 Zamrznjeno  zel sad ribe" sheetId="84" r:id="rId5"/>
    <sheet name="6 pripravljena živila" sheetId="85" r:id="rId6"/>
    <sheet name="7 kruh in pek izdelki" sheetId="87" r:id="rId7"/>
    <sheet name="8 eko kruh in pekovski izdelki" sheetId="106" r:id="rId8"/>
    <sheet name="9 slaščice" sheetId="88" r:id="rId9"/>
    <sheet name="10  pica" sheetId="89" r:id="rId10"/>
    <sheet name="11 sadje in zelenjava" sheetId="90" r:id="rId11"/>
    <sheet name="12 dietni izdelki" sheetId="91" r:id="rId12"/>
    <sheet name="12 bio mleko ml izd" sheetId="92" r:id="rId13"/>
  </sheets>
  <definedNames>
    <definedName name="_xlnm._FilterDatabase" localSheetId="0" hidden="1">'1 mleko in mlečni izdelki'!$A$1:$K$64</definedName>
    <definedName name="_xlnm.Print_Area" localSheetId="3">'4 - SPB'!$A$1:$F$186</definedName>
    <definedName name="_xlnm.Print_Titles" localSheetId="0">'1 mleko in mlečni izdelki'!$9:$10</definedName>
    <definedName name="_xlnm.Print_Titles" localSheetId="10">'11 sadje in zelenjava'!$9:$10</definedName>
    <definedName name="_xlnm.Print_Titles" localSheetId="11">'12 dietni izdelki'!$9:$10</definedName>
    <definedName name="_xlnm.Print_Titles" localSheetId="1">'2 meso in mesni izdelki'!$9:$10</definedName>
    <definedName name="_xlnm.Print_Titles" localSheetId="4">'5 Zamrznjeno  zel sad ribe'!$9:$10</definedName>
    <definedName name="_xlnm.Print_Titles" localSheetId="5">'6 pripravljena živila'!$9:$10</definedName>
    <definedName name="_xlnm.Print_Titles" localSheetId="6">'7 kruh in pek izdelki'!$9:$10</definedName>
    <definedName name="_xlnm.Print_Titles" localSheetId="8">'9 slaščice'!$9:$10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81" l="1"/>
  <c r="I14" i="81"/>
  <c r="J20" i="88"/>
  <c r="J21" i="88"/>
  <c r="I20" i="88"/>
  <c r="I70" i="104"/>
  <c r="J70" i="104" s="1"/>
  <c r="J16" i="88"/>
  <c r="J17" i="88"/>
  <c r="J18" i="88"/>
  <c r="J22" i="88"/>
  <c r="I13" i="88"/>
  <c r="J13" i="88" s="1"/>
  <c r="I14" i="88"/>
  <c r="J14" i="88" s="1"/>
  <c r="I15" i="88"/>
  <c r="J15" i="88" s="1"/>
  <c r="I16" i="88"/>
  <c r="I17" i="88"/>
  <c r="I18" i="88"/>
  <c r="I19" i="88"/>
  <c r="J19" i="88" s="1"/>
  <c r="I21" i="88"/>
  <c r="I22" i="88"/>
  <c r="J72" i="90"/>
  <c r="I72" i="90"/>
  <c r="J12" i="37" l="1"/>
  <c r="J13" i="37"/>
  <c r="J14" i="37"/>
  <c r="J15" i="37"/>
  <c r="J16" i="37"/>
  <c r="J17" i="37"/>
  <c r="J18" i="37"/>
  <c r="J19" i="37"/>
  <c r="J20" i="37"/>
  <c r="J21" i="37"/>
  <c r="J22" i="37"/>
  <c r="J23" i="37"/>
  <c r="J24" i="37"/>
  <c r="J25" i="37"/>
  <c r="J26" i="37"/>
  <c r="J27" i="37"/>
  <c r="J28" i="37"/>
  <c r="J29" i="37"/>
  <c r="J30" i="37"/>
  <c r="J31" i="37"/>
  <c r="J32" i="37"/>
  <c r="J33" i="37"/>
  <c r="J34" i="37"/>
  <c r="J35" i="37"/>
  <c r="J36" i="37"/>
  <c r="J37" i="37"/>
  <c r="J38" i="37"/>
  <c r="J39" i="37"/>
  <c r="J40" i="37"/>
  <c r="J41" i="37"/>
  <c r="J42" i="37"/>
  <c r="J43" i="37"/>
  <c r="J44" i="37"/>
  <c r="J45" i="37"/>
  <c r="J46" i="37"/>
  <c r="J47" i="37"/>
  <c r="J48" i="37"/>
  <c r="J49" i="37"/>
  <c r="J50" i="37"/>
  <c r="J51" i="37"/>
  <c r="J52" i="37"/>
  <c r="J53" i="37"/>
  <c r="I12" i="37"/>
  <c r="I13" i="37"/>
  <c r="I14" i="37"/>
  <c r="I15" i="37"/>
  <c r="I16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J57" i="81"/>
  <c r="I57" i="81"/>
  <c r="J19" i="92"/>
  <c r="J20" i="92"/>
  <c r="J21" i="92"/>
  <c r="I19" i="92"/>
  <c r="I31" i="106" l="1"/>
  <c r="J31" i="106" s="1"/>
  <c r="I32" i="106"/>
  <c r="J32" i="106" s="1"/>
  <c r="I30" i="106"/>
  <c r="J30" i="106" s="1"/>
  <c r="I34" i="106" l="1"/>
  <c r="J34" i="106" s="1"/>
  <c r="I33" i="106"/>
  <c r="J33" i="106" s="1"/>
  <c r="I29" i="106"/>
  <c r="J29" i="106" s="1"/>
  <c r="I28" i="106"/>
  <c r="J28" i="106" s="1"/>
  <c r="I27" i="106"/>
  <c r="J27" i="106" s="1"/>
  <c r="I26" i="106"/>
  <c r="J26" i="106" s="1"/>
  <c r="I25" i="106"/>
  <c r="J25" i="106" s="1"/>
  <c r="I24" i="106"/>
  <c r="J24" i="106" s="1"/>
  <c r="I23" i="106"/>
  <c r="J23" i="106" s="1"/>
  <c r="I22" i="106"/>
  <c r="J22" i="106" s="1"/>
  <c r="I21" i="106"/>
  <c r="J21" i="106" s="1"/>
  <c r="I20" i="106"/>
  <c r="J20" i="106" s="1"/>
  <c r="I19" i="106"/>
  <c r="J19" i="106" s="1"/>
  <c r="I18" i="106"/>
  <c r="J18" i="106" s="1"/>
  <c r="I17" i="106"/>
  <c r="J17" i="106" s="1"/>
  <c r="I16" i="106"/>
  <c r="J16" i="106" s="1"/>
  <c r="I15" i="106"/>
  <c r="J15" i="106" s="1"/>
  <c r="I14" i="106"/>
  <c r="J14" i="106" s="1"/>
  <c r="I13" i="106"/>
  <c r="J13" i="106" s="1"/>
  <c r="I12" i="106"/>
  <c r="J12" i="106" s="1"/>
  <c r="I11" i="106"/>
  <c r="J11" i="106" s="1"/>
  <c r="J25" i="92"/>
  <c r="I12" i="92"/>
  <c r="J12" i="92" s="1"/>
  <c r="I13" i="92"/>
  <c r="J13" i="92" s="1"/>
  <c r="I14" i="92"/>
  <c r="J14" i="92" s="1"/>
  <c r="I15" i="92"/>
  <c r="J15" i="92" s="1"/>
  <c r="I16" i="92"/>
  <c r="J16" i="92" s="1"/>
  <c r="I17" i="92"/>
  <c r="J17" i="92" s="1"/>
  <c r="I18" i="92"/>
  <c r="J18" i="92" s="1"/>
  <c r="I20" i="92"/>
  <c r="I21" i="92"/>
  <c r="I22" i="92"/>
  <c r="J22" i="92" s="1"/>
  <c r="I23" i="92"/>
  <c r="J23" i="92" s="1"/>
  <c r="I24" i="92"/>
  <c r="J24" i="92" s="1"/>
  <c r="I25" i="92"/>
  <c r="I26" i="92"/>
  <c r="J26" i="92" s="1"/>
  <c r="I69" i="91"/>
  <c r="I108" i="90"/>
  <c r="J108" i="90" s="1"/>
  <c r="I109" i="90"/>
  <c r="J109" i="90" s="1"/>
  <c r="J14" i="89"/>
  <c r="J15" i="89"/>
  <c r="J16" i="89"/>
  <c r="I14" i="89"/>
  <c r="I15" i="89"/>
  <c r="I16" i="89"/>
  <c r="I13" i="85"/>
  <c r="J13" i="85" s="1"/>
  <c r="J17" i="84"/>
  <c r="I17" i="84"/>
  <c r="I185" i="104"/>
  <c r="J185" i="104" s="1"/>
  <c r="I12" i="104"/>
  <c r="J12" i="104" s="1"/>
  <c r="I13" i="104"/>
  <c r="J13" i="104" s="1"/>
  <c r="I14" i="104"/>
  <c r="J14" i="104" s="1"/>
  <c r="I15" i="104"/>
  <c r="J15" i="104" s="1"/>
  <c r="I16" i="104"/>
  <c r="J16" i="104" s="1"/>
  <c r="I17" i="104"/>
  <c r="J17" i="104" s="1"/>
  <c r="I18" i="104"/>
  <c r="J18" i="104" s="1"/>
  <c r="I19" i="104"/>
  <c r="J19" i="104" s="1"/>
  <c r="I20" i="104"/>
  <c r="J20" i="104" s="1"/>
  <c r="I21" i="104"/>
  <c r="J21" i="104" s="1"/>
  <c r="I22" i="104"/>
  <c r="J22" i="104" s="1"/>
  <c r="I23" i="104"/>
  <c r="J23" i="104" s="1"/>
  <c r="I24" i="104"/>
  <c r="J24" i="104" s="1"/>
  <c r="I25" i="104"/>
  <c r="J25" i="104" s="1"/>
  <c r="I26" i="104"/>
  <c r="J26" i="104" s="1"/>
  <c r="I27" i="104"/>
  <c r="J27" i="104" s="1"/>
  <c r="I28" i="104"/>
  <c r="J28" i="104" s="1"/>
  <c r="I29" i="104"/>
  <c r="J29" i="104" s="1"/>
  <c r="I30" i="104"/>
  <c r="J30" i="104" s="1"/>
  <c r="I31" i="104"/>
  <c r="J31" i="104" s="1"/>
  <c r="I32" i="104"/>
  <c r="J32" i="104" s="1"/>
  <c r="I33" i="104"/>
  <c r="J33" i="104" s="1"/>
  <c r="I34" i="104"/>
  <c r="J34" i="104" s="1"/>
  <c r="I35" i="104"/>
  <c r="J35" i="104" s="1"/>
  <c r="I36" i="104"/>
  <c r="J36" i="104" s="1"/>
  <c r="I37" i="104"/>
  <c r="J37" i="104" s="1"/>
  <c r="I38" i="104"/>
  <c r="J38" i="104" s="1"/>
  <c r="I39" i="104"/>
  <c r="J39" i="104" s="1"/>
  <c r="I40" i="104"/>
  <c r="J40" i="104" s="1"/>
  <c r="I41" i="104"/>
  <c r="J41" i="104" s="1"/>
  <c r="I42" i="104"/>
  <c r="J42" i="104" s="1"/>
  <c r="I43" i="104"/>
  <c r="J43" i="104" s="1"/>
  <c r="I44" i="104"/>
  <c r="J44" i="104" s="1"/>
  <c r="I45" i="104"/>
  <c r="J45" i="104" s="1"/>
  <c r="I46" i="104"/>
  <c r="J46" i="104" s="1"/>
  <c r="I47" i="104"/>
  <c r="J47" i="104" s="1"/>
  <c r="I48" i="104"/>
  <c r="J48" i="104" s="1"/>
  <c r="I49" i="104"/>
  <c r="J49" i="104" s="1"/>
  <c r="I50" i="104"/>
  <c r="J50" i="104" s="1"/>
  <c r="I51" i="104"/>
  <c r="J51" i="104" s="1"/>
  <c r="I52" i="104"/>
  <c r="J52" i="104" s="1"/>
  <c r="I53" i="104"/>
  <c r="J53" i="104" s="1"/>
  <c r="I54" i="104"/>
  <c r="J54" i="104" s="1"/>
  <c r="I55" i="104"/>
  <c r="J55" i="104" s="1"/>
  <c r="I56" i="104"/>
  <c r="J56" i="104" s="1"/>
  <c r="I57" i="104"/>
  <c r="J57" i="104" s="1"/>
  <c r="I58" i="104"/>
  <c r="J58" i="104" s="1"/>
  <c r="I59" i="104"/>
  <c r="J59" i="104" s="1"/>
  <c r="I60" i="104"/>
  <c r="J60" i="104" s="1"/>
  <c r="I61" i="104"/>
  <c r="J61" i="104" s="1"/>
  <c r="I62" i="104"/>
  <c r="J62" i="104" s="1"/>
  <c r="I63" i="104"/>
  <c r="J63" i="104" s="1"/>
  <c r="I64" i="104"/>
  <c r="J64" i="104" s="1"/>
  <c r="I65" i="104"/>
  <c r="J65" i="104" s="1"/>
  <c r="I66" i="104"/>
  <c r="J66" i="104" s="1"/>
  <c r="I67" i="104"/>
  <c r="J67" i="104" s="1"/>
  <c r="I68" i="104"/>
  <c r="J68" i="104" s="1"/>
  <c r="I69" i="104"/>
  <c r="J69" i="104" s="1"/>
  <c r="I71" i="104"/>
  <c r="J71" i="104" s="1"/>
  <c r="I72" i="104"/>
  <c r="J72" i="104" s="1"/>
  <c r="I73" i="104"/>
  <c r="J73" i="104" s="1"/>
  <c r="I74" i="104"/>
  <c r="J74" i="104" s="1"/>
  <c r="I75" i="104"/>
  <c r="J75" i="104" s="1"/>
  <c r="I76" i="104"/>
  <c r="J76" i="104" s="1"/>
  <c r="I77" i="104"/>
  <c r="J77" i="104" s="1"/>
  <c r="I78" i="104"/>
  <c r="J78" i="104" s="1"/>
  <c r="I79" i="104"/>
  <c r="J79" i="104" s="1"/>
  <c r="I80" i="104"/>
  <c r="J80" i="104" s="1"/>
  <c r="I81" i="104"/>
  <c r="J81" i="104" s="1"/>
  <c r="I82" i="104"/>
  <c r="J82" i="104" s="1"/>
  <c r="I83" i="104"/>
  <c r="J83" i="104" s="1"/>
  <c r="I84" i="104"/>
  <c r="J84" i="104" s="1"/>
  <c r="I85" i="104"/>
  <c r="J85" i="104" s="1"/>
  <c r="I86" i="104"/>
  <c r="J86" i="104" s="1"/>
  <c r="I87" i="104"/>
  <c r="J87" i="104" s="1"/>
  <c r="I88" i="104"/>
  <c r="J88" i="104" s="1"/>
  <c r="I89" i="104"/>
  <c r="J89" i="104" s="1"/>
  <c r="I90" i="104"/>
  <c r="J90" i="104" s="1"/>
  <c r="I91" i="104"/>
  <c r="J91" i="104" s="1"/>
  <c r="I92" i="104"/>
  <c r="J92" i="104" s="1"/>
  <c r="I93" i="104"/>
  <c r="J93" i="104" s="1"/>
  <c r="I94" i="104"/>
  <c r="J94" i="104" s="1"/>
  <c r="I95" i="104"/>
  <c r="J95" i="104" s="1"/>
  <c r="I96" i="104"/>
  <c r="J96" i="104" s="1"/>
  <c r="I97" i="104"/>
  <c r="J97" i="104" s="1"/>
  <c r="I98" i="104"/>
  <c r="J98" i="104" s="1"/>
  <c r="I99" i="104"/>
  <c r="J99" i="104" s="1"/>
  <c r="I100" i="104"/>
  <c r="J100" i="104" s="1"/>
  <c r="I101" i="104"/>
  <c r="J101" i="104" s="1"/>
  <c r="I102" i="104"/>
  <c r="J102" i="104" s="1"/>
  <c r="I103" i="104"/>
  <c r="J103" i="104" s="1"/>
  <c r="I104" i="104"/>
  <c r="J104" i="104" s="1"/>
  <c r="I105" i="104"/>
  <c r="J105" i="104" s="1"/>
  <c r="I106" i="104"/>
  <c r="J106" i="104" s="1"/>
  <c r="I107" i="104"/>
  <c r="J107" i="104" s="1"/>
  <c r="I108" i="104"/>
  <c r="J108" i="104" s="1"/>
  <c r="I109" i="104"/>
  <c r="J109" i="104" s="1"/>
  <c r="I110" i="104"/>
  <c r="J110" i="104" s="1"/>
  <c r="I111" i="104"/>
  <c r="J111" i="104" s="1"/>
  <c r="I112" i="104"/>
  <c r="J112" i="104" s="1"/>
  <c r="I113" i="104"/>
  <c r="J113" i="104" s="1"/>
  <c r="I114" i="104"/>
  <c r="J114" i="104" s="1"/>
  <c r="I115" i="104"/>
  <c r="J115" i="104" s="1"/>
  <c r="I116" i="104"/>
  <c r="J116" i="104" s="1"/>
  <c r="I117" i="104"/>
  <c r="J117" i="104" s="1"/>
  <c r="I118" i="104"/>
  <c r="J118" i="104" s="1"/>
  <c r="I119" i="104"/>
  <c r="J119" i="104" s="1"/>
  <c r="I120" i="104"/>
  <c r="J120" i="104" s="1"/>
  <c r="I121" i="104"/>
  <c r="J121" i="104" s="1"/>
  <c r="I122" i="104"/>
  <c r="J122" i="104" s="1"/>
  <c r="I123" i="104"/>
  <c r="J123" i="104" s="1"/>
  <c r="I124" i="104"/>
  <c r="J124" i="104" s="1"/>
  <c r="I125" i="104"/>
  <c r="J125" i="104" s="1"/>
  <c r="I126" i="104"/>
  <c r="J126" i="104" s="1"/>
  <c r="I127" i="104"/>
  <c r="J127" i="104" s="1"/>
  <c r="I128" i="104"/>
  <c r="J128" i="104" s="1"/>
  <c r="I129" i="104"/>
  <c r="J129" i="104" s="1"/>
  <c r="I130" i="104"/>
  <c r="J130" i="104" s="1"/>
  <c r="I131" i="104"/>
  <c r="J131" i="104" s="1"/>
  <c r="I132" i="104"/>
  <c r="J132" i="104" s="1"/>
  <c r="I133" i="104"/>
  <c r="J133" i="104" s="1"/>
  <c r="I134" i="104"/>
  <c r="J134" i="104" s="1"/>
  <c r="I135" i="104"/>
  <c r="J135" i="104" s="1"/>
  <c r="I136" i="104"/>
  <c r="J136" i="104" s="1"/>
  <c r="I137" i="104"/>
  <c r="J137" i="104" s="1"/>
  <c r="I138" i="104"/>
  <c r="J138" i="104" s="1"/>
  <c r="I139" i="104"/>
  <c r="J139" i="104" s="1"/>
  <c r="I140" i="104"/>
  <c r="J140" i="104" s="1"/>
  <c r="I141" i="104"/>
  <c r="J141" i="104" s="1"/>
  <c r="I142" i="104"/>
  <c r="J142" i="104" s="1"/>
  <c r="I143" i="104"/>
  <c r="J143" i="104" s="1"/>
  <c r="I144" i="104"/>
  <c r="J144" i="104" s="1"/>
  <c r="I145" i="104"/>
  <c r="J145" i="104" s="1"/>
  <c r="I146" i="104"/>
  <c r="J146" i="104" s="1"/>
  <c r="I147" i="104"/>
  <c r="J147" i="104" s="1"/>
  <c r="I148" i="104"/>
  <c r="J148" i="104" s="1"/>
  <c r="I149" i="104"/>
  <c r="J149" i="104" s="1"/>
  <c r="I150" i="104"/>
  <c r="J150" i="104" s="1"/>
  <c r="I151" i="104"/>
  <c r="J151" i="104" s="1"/>
  <c r="I152" i="104"/>
  <c r="J152" i="104" s="1"/>
  <c r="I153" i="104"/>
  <c r="J153" i="104" s="1"/>
  <c r="I154" i="104"/>
  <c r="J154" i="104" s="1"/>
  <c r="I155" i="104"/>
  <c r="J155" i="104" s="1"/>
  <c r="I156" i="104"/>
  <c r="J156" i="104" s="1"/>
  <c r="I157" i="104"/>
  <c r="J157" i="104" s="1"/>
  <c r="I158" i="104"/>
  <c r="J158" i="104" s="1"/>
  <c r="I159" i="104"/>
  <c r="J159" i="104" s="1"/>
  <c r="I160" i="104"/>
  <c r="J160" i="104" s="1"/>
  <c r="I161" i="104"/>
  <c r="J161" i="104" s="1"/>
  <c r="I162" i="104"/>
  <c r="J162" i="104" s="1"/>
  <c r="I163" i="104"/>
  <c r="J163" i="104" s="1"/>
  <c r="I164" i="104"/>
  <c r="J164" i="104" s="1"/>
  <c r="I165" i="104"/>
  <c r="J165" i="104" s="1"/>
  <c r="I166" i="104"/>
  <c r="J166" i="104" s="1"/>
  <c r="I167" i="104"/>
  <c r="J167" i="104" s="1"/>
  <c r="I168" i="104"/>
  <c r="J168" i="104" s="1"/>
  <c r="I169" i="104"/>
  <c r="J169" i="104" s="1"/>
  <c r="I170" i="104"/>
  <c r="J170" i="104" s="1"/>
  <c r="I171" i="104"/>
  <c r="J171" i="104" s="1"/>
  <c r="I172" i="104"/>
  <c r="J172" i="104" s="1"/>
  <c r="I173" i="104"/>
  <c r="J173" i="104" s="1"/>
  <c r="I174" i="104"/>
  <c r="J174" i="104" s="1"/>
  <c r="I175" i="104"/>
  <c r="J175" i="104" s="1"/>
  <c r="I176" i="104"/>
  <c r="J176" i="104" s="1"/>
  <c r="I177" i="104"/>
  <c r="J177" i="104" s="1"/>
  <c r="I178" i="104"/>
  <c r="J178" i="104" s="1"/>
  <c r="I179" i="104"/>
  <c r="J179" i="104" s="1"/>
  <c r="I180" i="104"/>
  <c r="J180" i="104" s="1"/>
  <c r="I181" i="104"/>
  <c r="J181" i="104" s="1"/>
  <c r="I182" i="104"/>
  <c r="J182" i="104" s="1"/>
  <c r="I183" i="104"/>
  <c r="J183" i="104" s="1"/>
  <c r="I184" i="104"/>
  <c r="J184" i="104" s="1"/>
  <c r="I36" i="105"/>
  <c r="J36" i="105" s="1"/>
  <c r="I35" i="105"/>
  <c r="J35" i="105" s="1"/>
  <c r="J34" i="105"/>
  <c r="I34" i="105"/>
  <c r="I33" i="105"/>
  <c r="J33" i="105" s="1"/>
  <c r="I32" i="105"/>
  <c r="J32" i="105" s="1"/>
  <c r="J31" i="105"/>
  <c r="I31" i="105"/>
  <c r="I30" i="105"/>
  <c r="J30" i="105" s="1"/>
  <c r="I29" i="105"/>
  <c r="J29" i="105" s="1"/>
  <c r="I28" i="105"/>
  <c r="J28" i="105" s="1"/>
  <c r="J27" i="105"/>
  <c r="I27" i="105"/>
  <c r="I26" i="105"/>
  <c r="J26" i="105" s="1"/>
  <c r="I25" i="105"/>
  <c r="J25" i="105" s="1"/>
  <c r="I24" i="105"/>
  <c r="J24" i="105" s="1"/>
  <c r="I23" i="105"/>
  <c r="J23" i="105" s="1"/>
  <c r="I22" i="105"/>
  <c r="J22" i="105" s="1"/>
  <c r="J21" i="105"/>
  <c r="I21" i="105"/>
  <c r="I20" i="105"/>
  <c r="J20" i="105" s="1"/>
  <c r="I19" i="105"/>
  <c r="J19" i="105" s="1"/>
  <c r="I18" i="105"/>
  <c r="J18" i="105" s="1"/>
  <c r="I17" i="105"/>
  <c r="J17" i="105" s="1"/>
  <c r="I16" i="105"/>
  <c r="J16" i="105" s="1"/>
  <c r="J15" i="105"/>
  <c r="I15" i="105"/>
  <c r="I14" i="105"/>
  <c r="J14" i="105" s="1"/>
  <c r="I13" i="105"/>
  <c r="J13" i="105" s="1"/>
  <c r="I12" i="105"/>
  <c r="J12" i="105" s="1"/>
  <c r="I11" i="105"/>
  <c r="J11" i="105" s="1"/>
  <c r="J35" i="106" l="1"/>
  <c r="J37" i="105"/>
  <c r="I11" i="90" l="1"/>
  <c r="J11" i="90" s="1"/>
  <c r="I11" i="104" l="1"/>
  <c r="J11" i="104" s="1"/>
  <c r="J186" i="104" l="1"/>
  <c r="I70" i="91" l="1"/>
  <c r="J70" i="91" s="1"/>
  <c r="J69" i="91"/>
  <c r="I68" i="91"/>
  <c r="J68" i="91" s="1"/>
  <c r="I67" i="91"/>
  <c r="J67" i="91" s="1"/>
  <c r="I66" i="91"/>
  <c r="J66" i="91" s="1"/>
  <c r="I65" i="91"/>
  <c r="J65" i="91" s="1"/>
  <c r="I64" i="91"/>
  <c r="J64" i="91" s="1"/>
  <c r="I63" i="91"/>
  <c r="J63" i="91" s="1"/>
  <c r="I62" i="91"/>
  <c r="J62" i="91" s="1"/>
  <c r="I61" i="91"/>
  <c r="J61" i="91" s="1"/>
  <c r="I60" i="91"/>
  <c r="J60" i="91" s="1"/>
  <c r="I59" i="91"/>
  <c r="J59" i="91" s="1"/>
  <c r="I58" i="91"/>
  <c r="J58" i="91" s="1"/>
  <c r="I57" i="91"/>
  <c r="J57" i="91" s="1"/>
  <c r="I56" i="91"/>
  <c r="J56" i="91" s="1"/>
  <c r="I55" i="91"/>
  <c r="J55" i="91" s="1"/>
  <c r="I54" i="91"/>
  <c r="J54" i="91" s="1"/>
  <c r="I53" i="91"/>
  <c r="J53" i="91" s="1"/>
  <c r="I52" i="91"/>
  <c r="J52" i="91" s="1"/>
  <c r="I51" i="91"/>
  <c r="J51" i="91" s="1"/>
  <c r="I50" i="91"/>
  <c r="J50" i="91" s="1"/>
  <c r="I49" i="91"/>
  <c r="J49" i="91" s="1"/>
  <c r="I48" i="91"/>
  <c r="J48" i="91" s="1"/>
  <c r="I47" i="91"/>
  <c r="J47" i="91" s="1"/>
  <c r="J46" i="91"/>
  <c r="I46" i="91"/>
  <c r="I45" i="91"/>
  <c r="J45" i="91" s="1"/>
  <c r="I44" i="91"/>
  <c r="J44" i="91" s="1"/>
  <c r="I43" i="91"/>
  <c r="J43" i="91" s="1"/>
  <c r="I42" i="91"/>
  <c r="J42" i="91" s="1"/>
  <c r="I41" i="91"/>
  <c r="J41" i="91" s="1"/>
  <c r="I40" i="91"/>
  <c r="J40" i="91" s="1"/>
  <c r="I39" i="91"/>
  <c r="J39" i="91" s="1"/>
  <c r="J38" i="91"/>
  <c r="I38" i="91"/>
  <c r="I37" i="91"/>
  <c r="J37" i="91" s="1"/>
  <c r="I36" i="91"/>
  <c r="J36" i="91" s="1"/>
  <c r="I35" i="91"/>
  <c r="J35" i="91" s="1"/>
  <c r="I34" i="91"/>
  <c r="J34" i="91" s="1"/>
  <c r="I33" i="91"/>
  <c r="J33" i="91" s="1"/>
  <c r="I32" i="91"/>
  <c r="J32" i="91" s="1"/>
  <c r="I31" i="91"/>
  <c r="J31" i="91" s="1"/>
  <c r="I30" i="91"/>
  <c r="J30" i="91" s="1"/>
  <c r="I29" i="91"/>
  <c r="J29" i="91" s="1"/>
  <c r="I28" i="91"/>
  <c r="J28" i="91" s="1"/>
  <c r="I27" i="91"/>
  <c r="J27" i="91" s="1"/>
  <c r="I26" i="91"/>
  <c r="J26" i="91" s="1"/>
  <c r="I25" i="91"/>
  <c r="J25" i="91" s="1"/>
  <c r="I24" i="91"/>
  <c r="J24" i="91" s="1"/>
  <c r="I23" i="91"/>
  <c r="J23" i="91" s="1"/>
  <c r="I22" i="91"/>
  <c r="J22" i="91" s="1"/>
  <c r="I21" i="91"/>
  <c r="J21" i="91" s="1"/>
  <c r="I20" i="91"/>
  <c r="J20" i="91" s="1"/>
  <c r="I19" i="91"/>
  <c r="J19" i="91" s="1"/>
  <c r="I18" i="91"/>
  <c r="J18" i="91" s="1"/>
  <c r="I17" i="91"/>
  <c r="J17" i="91" s="1"/>
  <c r="I16" i="91"/>
  <c r="J16" i="91" s="1"/>
  <c r="I15" i="91"/>
  <c r="J15" i="91" s="1"/>
  <c r="I14" i="91"/>
  <c r="J14" i="91" s="1"/>
  <c r="I13" i="91"/>
  <c r="J13" i="91" s="1"/>
  <c r="I12" i="91"/>
  <c r="J12" i="91" s="1"/>
  <c r="I11" i="91"/>
  <c r="J11" i="91" s="1"/>
  <c r="J71" i="91" l="1"/>
  <c r="I11" i="92" l="1"/>
  <c r="J11" i="92" s="1"/>
  <c r="J27" i="92" l="1"/>
  <c r="I44" i="84"/>
  <c r="J44" i="84" s="1"/>
  <c r="I43" i="84"/>
  <c r="J43" i="84" s="1"/>
  <c r="I42" i="84"/>
  <c r="J42" i="84" s="1"/>
  <c r="I41" i="84"/>
  <c r="J41" i="84" s="1"/>
  <c r="I40" i="84"/>
  <c r="J40" i="84" s="1"/>
  <c r="I39" i="84"/>
  <c r="J39" i="84" s="1"/>
  <c r="I38" i="84"/>
  <c r="J38" i="84" s="1"/>
  <c r="I37" i="84"/>
  <c r="J37" i="84" s="1"/>
  <c r="I36" i="84"/>
  <c r="J36" i="84" s="1"/>
  <c r="I35" i="84"/>
  <c r="J35" i="84" s="1"/>
  <c r="I34" i="84"/>
  <c r="J34" i="84" s="1"/>
  <c r="I33" i="84"/>
  <c r="J33" i="84" s="1"/>
  <c r="I32" i="84"/>
  <c r="J32" i="84" s="1"/>
  <c r="I31" i="84"/>
  <c r="J31" i="84" s="1"/>
  <c r="I30" i="84"/>
  <c r="J30" i="84" s="1"/>
  <c r="I29" i="84"/>
  <c r="J29" i="84" s="1"/>
  <c r="I28" i="84"/>
  <c r="J28" i="84" s="1"/>
  <c r="I27" i="84"/>
  <c r="J27" i="84" s="1"/>
  <c r="I26" i="84"/>
  <c r="J26" i="84" s="1"/>
  <c r="I25" i="84"/>
  <c r="J25" i="84" s="1"/>
  <c r="I24" i="84"/>
  <c r="J24" i="84" s="1"/>
  <c r="I23" i="84"/>
  <c r="J23" i="84" s="1"/>
  <c r="I22" i="84"/>
  <c r="J22" i="84" s="1"/>
  <c r="I21" i="84"/>
  <c r="J21" i="84" s="1"/>
  <c r="I20" i="84"/>
  <c r="J20" i="84" s="1"/>
  <c r="I19" i="84"/>
  <c r="J19" i="84" s="1"/>
  <c r="I18" i="84"/>
  <c r="J18" i="84" s="1"/>
  <c r="I16" i="84"/>
  <c r="J16" i="84" s="1"/>
  <c r="I15" i="84"/>
  <c r="J15" i="84" s="1"/>
  <c r="I14" i="84"/>
  <c r="J14" i="84" s="1"/>
  <c r="I13" i="84"/>
  <c r="J13" i="84" s="1"/>
  <c r="I12" i="84"/>
  <c r="J12" i="84" s="1"/>
  <c r="I11" i="84"/>
  <c r="J11" i="84" s="1"/>
  <c r="J45" i="84" l="1"/>
  <c r="I56" i="81" l="1"/>
  <c r="J56" i="81" s="1"/>
  <c r="I55" i="81"/>
  <c r="J55" i="81" s="1"/>
  <c r="I54" i="81"/>
  <c r="J54" i="81" s="1"/>
  <c r="I53" i="81"/>
  <c r="J53" i="81" s="1"/>
  <c r="I52" i="81"/>
  <c r="J52" i="81" s="1"/>
  <c r="I51" i="81"/>
  <c r="J51" i="81" s="1"/>
  <c r="J50" i="81"/>
  <c r="I50" i="81"/>
  <c r="I49" i="81"/>
  <c r="J49" i="81" s="1"/>
  <c r="I48" i="81"/>
  <c r="J48" i="81" s="1"/>
  <c r="I47" i="81"/>
  <c r="J47" i="81" s="1"/>
  <c r="I46" i="81"/>
  <c r="J46" i="81" s="1"/>
  <c r="I45" i="81"/>
  <c r="J45" i="81" s="1"/>
  <c r="I44" i="81"/>
  <c r="J44" i="81" s="1"/>
  <c r="I43" i="81"/>
  <c r="J43" i="81" s="1"/>
  <c r="I42" i="81"/>
  <c r="J42" i="81" s="1"/>
  <c r="J41" i="81"/>
  <c r="I41" i="81"/>
  <c r="I40" i="81"/>
  <c r="J40" i="81" s="1"/>
  <c r="I39" i="81"/>
  <c r="J39" i="81" s="1"/>
  <c r="J38" i="81"/>
  <c r="I38" i="81"/>
  <c r="I37" i="81"/>
  <c r="J37" i="81" s="1"/>
  <c r="I36" i="81"/>
  <c r="J36" i="81" s="1"/>
  <c r="I35" i="81"/>
  <c r="J35" i="81" s="1"/>
  <c r="I34" i="81"/>
  <c r="J34" i="81" s="1"/>
  <c r="J33" i="81"/>
  <c r="I33" i="81"/>
  <c r="I32" i="81"/>
  <c r="J32" i="81" s="1"/>
  <c r="I31" i="81"/>
  <c r="J31" i="81" s="1"/>
  <c r="I30" i="81"/>
  <c r="J30" i="81" s="1"/>
  <c r="I29" i="81"/>
  <c r="J29" i="81" s="1"/>
  <c r="I28" i="81"/>
  <c r="J28" i="81" s="1"/>
  <c r="I27" i="81"/>
  <c r="J27" i="81" s="1"/>
  <c r="I26" i="81"/>
  <c r="J26" i="81" s="1"/>
  <c r="J25" i="81"/>
  <c r="I25" i="81"/>
  <c r="I24" i="81"/>
  <c r="J24" i="81" s="1"/>
  <c r="I23" i="81"/>
  <c r="J23" i="81" s="1"/>
  <c r="I22" i="81"/>
  <c r="J22" i="81" s="1"/>
  <c r="I21" i="81"/>
  <c r="J21" i="81" s="1"/>
  <c r="I20" i="81"/>
  <c r="J20" i="81" s="1"/>
  <c r="I19" i="81"/>
  <c r="J19" i="81" s="1"/>
  <c r="I18" i="81"/>
  <c r="J18" i="81" s="1"/>
  <c r="I17" i="81"/>
  <c r="J17" i="81" s="1"/>
  <c r="I16" i="81"/>
  <c r="J16" i="81" s="1"/>
  <c r="I15" i="81"/>
  <c r="J15" i="81" s="1"/>
  <c r="J14" i="81"/>
  <c r="I13" i="81"/>
  <c r="J13" i="81" s="1"/>
  <c r="I12" i="81"/>
  <c r="J12" i="81" s="1"/>
  <c r="J11" i="81"/>
  <c r="J58" i="81" l="1"/>
  <c r="I107" i="90" l="1"/>
  <c r="J107" i="90" s="1"/>
  <c r="I106" i="90"/>
  <c r="J106" i="90" s="1"/>
  <c r="I105" i="90"/>
  <c r="J105" i="90" s="1"/>
  <c r="I104" i="90"/>
  <c r="J104" i="90" s="1"/>
  <c r="I103" i="90"/>
  <c r="J103" i="90" s="1"/>
  <c r="I102" i="90"/>
  <c r="J102" i="90" s="1"/>
  <c r="I101" i="90"/>
  <c r="J101" i="90" s="1"/>
  <c r="I100" i="90"/>
  <c r="J100" i="90" s="1"/>
  <c r="I99" i="90"/>
  <c r="J99" i="90" s="1"/>
  <c r="I98" i="90"/>
  <c r="J98" i="90" s="1"/>
  <c r="I97" i="90"/>
  <c r="J97" i="90" s="1"/>
  <c r="I96" i="90"/>
  <c r="J96" i="90" s="1"/>
  <c r="I95" i="90"/>
  <c r="J95" i="90" s="1"/>
  <c r="I94" i="90"/>
  <c r="J94" i="90" s="1"/>
  <c r="I93" i="90"/>
  <c r="J93" i="90" s="1"/>
  <c r="I92" i="90"/>
  <c r="J92" i="90" s="1"/>
  <c r="I91" i="90"/>
  <c r="J91" i="90" s="1"/>
  <c r="I90" i="90"/>
  <c r="J90" i="90" s="1"/>
  <c r="I89" i="90"/>
  <c r="J89" i="90" s="1"/>
  <c r="I88" i="90"/>
  <c r="J88" i="90" s="1"/>
  <c r="I87" i="90"/>
  <c r="J87" i="90" s="1"/>
  <c r="I86" i="90"/>
  <c r="J86" i="90" s="1"/>
  <c r="I85" i="90"/>
  <c r="J85" i="90" s="1"/>
  <c r="I84" i="90"/>
  <c r="J84" i="90" s="1"/>
  <c r="I83" i="90"/>
  <c r="J83" i="90" s="1"/>
  <c r="I82" i="90"/>
  <c r="J82" i="90" s="1"/>
  <c r="I81" i="90"/>
  <c r="J81" i="90" s="1"/>
  <c r="I80" i="90"/>
  <c r="J80" i="90" s="1"/>
  <c r="I79" i="90"/>
  <c r="J79" i="90" s="1"/>
  <c r="I78" i="90"/>
  <c r="J78" i="90" s="1"/>
  <c r="I77" i="90"/>
  <c r="J77" i="90" s="1"/>
  <c r="I76" i="90"/>
  <c r="J76" i="90" s="1"/>
  <c r="I75" i="90"/>
  <c r="J75" i="90" s="1"/>
  <c r="I74" i="90"/>
  <c r="J74" i="90" s="1"/>
  <c r="I73" i="90"/>
  <c r="J73" i="90" s="1"/>
  <c r="I71" i="90"/>
  <c r="J71" i="90" s="1"/>
  <c r="I70" i="90"/>
  <c r="J70" i="90" s="1"/>
  <c r="I69" i="90"/>
  <c r="J69" i="90" s="1"/>
  <c r="I68" i="90"/>
  <c r="J68" i="90" s="1"/>
  <c r="I67" i="90"/>
  <c r="J67" i="90" s="1"/>
  <c r="I66" i="90"/>
  <c r="J66" i="90" s="1"/>
  <c r="I65" i="90"/>
  <c r="J65" i="90" s="1"/>
  <c r="I64" i="90"/>
  <c r="J64" i="90" s="1"/>
  <c r="I63" i="90"/>
  <c r="J63" i="90" s="1"/>
  <c r="I62" i="90"/>
  <c r="J62" i="90" s="1"/>
  <c r="I61" i="90"/>
  <c r="J61" i="90" s="1"/>
  <c r="I60" i="90"/>
  <c r="J60" i="90" s="1"/>
  <c r="I59" i="90"/>
  <c r="J59" i="90" s="1"/>
  <c r="I58" i="90"/>
  <c r="J58" i="90" s="1"/>
  <c r="I57" i="90"/>
  <c r="J57" i="90" s="1"/>
  <c r="I56" i="90"/>
  <c r="J56" i="90" s="1"/>
  <c r="I55" i="90"/>
  <c r="J55" i="90" s="1"/>
  <c r="I54" i="90"/>
  <c r="J54" i="90" s="1"/>
  <c r="I53" i="90"/>
  <c r="J53" i="90" s="1"/>
  <c r="I52" i="90"/>
  <c r="J52" i="90" s="1"/>
  <c r="I51" i="90"/>
  <c r="J51" i="90" s="1"/>
  <c r="I50" i="90"/>
  <c r="J50" i="90" s="1"/>
  <c r="I48" i="90"/>
  <c r="J48" i="90" s="1"/>
  <c r="I47" i="90"/>
  <c r="J47" i="90" s="1"/>
  <c r="I46" i="90"/>
  <c r="J46" i="90" s="1"/>
  <c r="I45" i="90"/>
  <c r="J45" i="90" s="1"/>
  <c r="I44" i="90"/>
  <c r="J44" i="90" s="1"/>
  <c r="I43" i="90"/>
  <c r="J43" i="90" s="1"/>
  <c r="I42" i="90"/>
  <c r="J42" i="90" s="1"/>
  <c r="I41" i="90"/>
  <c r="J41" i="90" s="1"/>
  <c r="I40" i="90"/>
  <c r="J40" i="90" s="1"/>
  <c r="I39" i="90"/>
  <c r="J39" i="90" s="1"/>
  <c r="I38" i="90"/>
  <c r="J38" i="90" s="1"/>
  <c r="I37" i="90"/>
  <c r="J37" i="90" s="1"/>
  <c r="I36" i="90"/>
  <c r="J36" i="90" s="1"/>
  <c r="I35" i="90"/>
  <c r="J35" i="90" s="1"/>
  <c r="I34" i="90"/>
  <c r="J34" i="90" s="1"/>
  <c r="I33" i="90"/>
  <c r="J33" i="90" s="1"/>
  <c r="I32" i="90"/>
  <c r="J32" i="90" s="1"/>
  <c r="I31" i="90"/>
  <c r="J31" i="90" s="1"/>
  <c r="I30" i="90"/>
  <c r="J30" i="90" s="1"/>
  <c r="I29" i="90"/>
  <c r="J29" i="90" s="1"/>
  <c r="I28" i="90"/>
  <c r="J28" i="90" s="1"/>
  <c r="I27" i="90"/>
  <c r="J27" i="90" s="1"/>
  <c r="I26" i="90"/>
  <c r="J26" i="90" s="1"/>
  <c r="I25" i="90"/>
  <c r="J25" i="90" s="1"/>
  <c r="I24" i="90"/>
  <c r="J24" i="90" s="1"/>
  <c r="I23" i="90"/>
  <c r="J23" i="90" s="1"/>
  <c r="I22" i="90"/>
  <c r="J22" i="90" s="1"/>
  <c r="I21" i="90"/>
  <c r="J21" i="90" s="1"/>
  <c r="I20" i="90"/>
  <c r="J20" i="90" s="1"/>
  <c r="I19" i="90"/>
  <c r="J19" i="90" s="1"/>
  <c r="I18" i="90"/>
  <c r="J18" i="90" s="1"/>
  <c r="I17" i="90"/>
  <c r="J17" i="90" s="1"/>
  <c r="I16" i="90"/>
  <c r="J16" i="90" s="1"/>
  <c r="I15" i="90"/>
  <c r="J15" i="90" s="1"/>
  <c r="I14" i="90"/>
  <c r="J14" i="90" s="1"/>
  <c r="I13" i="90"/>
  <c r="J13" i="90" s="1"/>
  <c r="I12" i="90"/>
  <c r="J12" i="90" s="1"/>
  <c r="J110" i="90" l="1"/>
  <c r="I11" i="37" l="1"/>
  <c r="J11" i="37" s="1"/>
  <c r="J54" i="37" l="1"/>
  <c r="I13" i="89" l="1"/>
  <c r="J13" i="89" s="1"/>
  <c r="I12" i="89"/>
  <c r="J12" i="89" s="1"/>
  <c r="I11" i="89"/>
  <c r="J11" i="89" s="1"/>
  <c r="K27" i="88"/>
  <c r="I26" i="88"/>
  <c r="J26" i="88" s="1"/>
  <c r="I25" i="88"/>
  <c r="J25" i="88" s="1"/>
  <c r="I24" i="88"/>
  <c r="J24" i="88" s="1"/>
  <c r="I23" i="88"/>
  <c r="J23" i="88" s="1"/>
  <c r="I12" i="88"/>
  <c r="J12" i="88" s="1"/>
  <c r="I11" i="88"/>
  <c r="J11" i="88" s="1"/>
  <c r="I71" i="87"/>
  <c r="J71" i="87" s="1"/>
  <c r="I70" i="87"/>
  <c r="J70" i="87" s="1"/>
  <c r="I69" i="87"/>
  <c r="J69" i="87" s="1"/>
  <c r="I68" i="87"/>
  <c r="J68" i="87" s="1"/>
  <c r="I67" i="87"/>
  <c r="J67" i="87" s="1"/>
  <c r="I66" i="87"/>
  <c r="J66" i="87" s="1"/>
  <c r="I65" i="87"/>
  <c r="J65" i="87" s="1"/>
  <c r="I64" i="87"/>
  <c r="J64" i="87" s="1"/>
  <c r="I63" i="87"/>
  <c r="J63" i="87" s="1"/>
  <c r="I62" i="87"/>
  <c r="J62" i="87" s="1"/>
  <c r="I61" i="87"/>
  <c r="J61" i="87" s="1"/>
  <c r="I60" i="87"/>
  <c r="J60" i="87" s="1"/>
  <c r="I59" i="87"/>
  <c r="J59" i="87" s="1"/>
  <c r="I58" i="87"/>
  <c r="J58" i="87" s="1"/>
  <c r="I57" i="87"/>
  <c r="J57" i="87" s="1"/>
  <c r="I56" i="87"/>
  <c r="J56" i="87" s="1"/>
  <c r="I55" i="87"/>
  <c r="J55" i="87" s="1"/>
  <c r="I54" i="87"/>
  <c r="J54" i="87" s="1"/>
  <c r="I53" i="87"/>
  <c r="J53" i="87" s="1"/>
  <c r="I52" i="87"/>
  <c r="J52" i="87" s="1"/>
  <c r="I51" i="87"/>
  <c r="J51" i="87" s="1"/>
  <c r="I50" i="87"/>
  <c r="J50" i="87" s="1"/>
  <c r="I49" i="87"/>
  <c r="J49" i="87" s="1"/>
  <c r="I48" i="87"/>
  <c r="J48" i="87" s="1"/>
  <c r="I47" i="87"/>
  <c r="J47" i="87" s="1"/>
  <c r="I46" i="87"/>
  <c r="J46" i="87" s="1"/>
  <c r="I45" i="87"/>
  <c r="J45" i="87" s="1"/>
  <c r="I44" i="87"/>
  <c r="J44" i="87" s="1"/>
  <c r="I43" i="87"/>
  <c r="J43" i="87" s="1"/>
  <c r="I42" i="87"/>
  <c r="J42" i="87" s="1"/>
  <c r="I41" i="87"/>
  <c r="J41" i="87" s="1"/>
  <c r="I40" i="87"/>
  <c r="J40" i="87" s="1"/>
  <c r="I39" i="87"/>
  <c r="J39" i="87" s="1"/>
  <c r="I38" i="87"/>
  <c r="J38" i="87" s="1"/>
  <c r="I37" i="87"/>
  <c r="J37" i="87" s="1"/>
  <c r="I36" i="87"/>
  <c r="J36" i="87" s="1"/>
  <c r="I35" i="87"/>
  <c r="J35" i="87" s="1"/>
  <c r="I34" i="87"/>
  <c r="J34" i="87" s="1"/>
  <c r="I33" i="87"/>
  <c r="J33" i="87" s="1"/>
  <c r="I32" i="87"/>
  <c r="J32" i="87" s="1"/>
  <c r="I31" i="87"/>
  <c r="J31" i="87" s="1"/>
  <c r="I30" i="87"/>
  <c r="J30" i="87" s="1"/>
  <c r="I29" i="87"/>
  <c r="J29" i="87" s="1"/>
  <c r="I28" i="87"/>
  <c r="J28" i="87" s="1"/>
  <c r="I27" i="87"/>
  <c r="J27" i="87" s="1"/>
  <c r="I26" i="87"/>
  <c r="J26" i="87" s="1"/>
  <c r="I25" i="87"/>
  <c r="J25" i="87" s="1"/>
  <c r="I24" i="87"/>
  <c r="J24" i="87" s="1"/>
  <c r="I23" i="87"/>
  <c r="J23" i="87" s="1"/>
  <c r="I22" i="87"/>
  <c r="J22" i="87" s="1"/>
  <c r="I21" i="87"/>
  <c r="J21" i="87" s="1"/>
  <c r="I20" i="87"/>
  <c r="J20" i="87" s="1"/>
  <c r="I19" i="87"/>
  <c r="J19" i="87" s="1"/>
  <c r="I18" i="87"/>
  <c r="J18" i="87" s="1"/>
  <c r="I17" i="87"/>
  <c r="J17" i="87" s="1"/>
  <c r="I16" i="87"/>
  <c r="J16" i="87" s="1"/>
  <c r="I15" i="87"/>
  <c r="J15" i="87" s="1"/>
  <c r="I14" i="87"/>
  <c r="J14" i="87" s="1"/>
  <c r="I13" i="87"/>
  <c r="J13" i="87" s="1"/>
  <c r="I12" i="87"/>
  <c r="J12" i="87" s="1"/>
  <c r="I11" i="87"/>
  <c r="J11" i="87" s="1"/>
  <c r="J17" i="89" l="1"/>
  <c r="J27" i="88"/>
  <c r="J72" i="87"/>
  <c r="I33" i="85" l="1"/>
  <c r="J33" i="85" s="1"/>
  <c r="I32" i="85"/>
  <c r="J32" i="85" s="1"/>
  <c r="I31" i="85"/>
  <c r="J31" i="85" s="1"/>
  <c r="I30" i="85"/>
  <c r="J30" i="85" s="1"/>
  <c r="I29" i="85"/>
  <c r="J29" i="85" s="1"/>
  <c r="I28" i="85"/>
  <c r="J28" i="85" s="1"/>
  <c r="I27" i="85"/>
  <c r="J27" i="85" s="1"/>
  <c r="I26" i="85"/>
  <c r="J26" i="85" s="1"/>
  <c r="I25" i="85"/>
  <c r="J25" i="85" s="1"/>
  <c r="I24" i="85"/>
  <c r="J24" i="85" s="1"/>
  <c r="I23" i="85"/>
  <c r="J23" i="85" s="1"/>
  <c r="I22" i="85"/>
  <c r="J22" i="85" s="1"/>
  <c r="I21" i="85"/>
  <c r="J21" i="85" s="1"/>
  <c r="I20" i="85"/>
  <c r="J20" i="85" s="1"/>
  <c r="I19" i="85"/>
  <c r="J19" i="85" s="1"/>
  <c r="I18" i="85"/>
  <c r="J18" i="85" s="1"/>
  <c r="I17" i="85"/>
  <c r="J17" i="85" s="1"/>
  <c r="I16" i="85"/>
  <c r="J16" i="85" s="1"/>
  <c r="I15" i="85"/>
  <c r="J15" i="85" s="1"/>
  <c r="I14" i="85"/>
  <c r="J14" i="85" s="1"/>
  <c r="I12" i="85"/>
  <c r="J12" i="85" s="1"/>
  <c r="I11" i="85"/>
  <c r="J11" i="85" s="1"/>
  <c r="J34" i="85" l="1"/>
</calcChain>
</file>

<file path=xl/sharedStrings.xml><?xml version="1.0" encoding="utf-8"?>
<sst xmlns="http://schemas.openxmlformats.org/spreadsheetml/2006/main" count="2483" uniqueCount="890">
  <si>
    <t>Naročnik:</t>
  </si>
  <si>
    <t>DOBAVITELJ:</t>
  </si>
  <si>
    <t>Srednja šola Josipa Jurčiča Ivančna Gorica</t>
  </si>
  <si>
    <t>Cesta občine Hirschaid 3</t>
  </si>
  <si>
    <t xml:space="preserve"> </t>
  </si>
  <si>
    <t>1295 Ivančna Gorica</t>
  </si>
  <si>
    <t>SKLOP 1</t>
  </si>
  <si>
    <t>MLEKO IN MLEČNI IZDELKI</t>
  </si>
  <si>
    <t>zap. št</t>
  </si>
  <si>
    <t>naša šifra</t>
  </si>
  <si>
    <t>artikel/opis</t>
  </si>
  <si>
    <t>tip, znamka, *SLO proizvajalec</t>
  </si>
  <si>
    <t>okvirna letna količina</t>
  </si>
  <si>
    <t>enota</t>
  </si>
  <si>
    <t>cena brez DDV/enoto</t>
  </si>
  <si>
    <t>Stopnja DDV</t>
  </si>
  <si>
    <t>cena z DDV/enoto</t>
  </si>
  <si>
    <t>CENA SKUPAJ za okvirno količino v EUR z DDV</t>
  </si>
  <si>
    <t>Znak kakovosti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</si>
  <si>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</si>
  <si>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</si>
  <si>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</si>
  <si>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</si>
  <si>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</si>
  <si>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</si>
  <si>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</si>
  <si>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</si>
  <si>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</si>
  <si>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</si>
  <si>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</si>
  <si>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mleko sveže polnomastno,  3,5 m.m , 1l</t>
  </si>
  <si>
    <t>l</t>
  </si>
  <si>
    <t>9,5%</t>
  </si>
  <si>
    <t>mleko pol posneto , 1,5 mm, 1l</t>
  </si>
  <si>
    <t>sveže mleko polnomastno, refuza, 3,5 mm</t>
  </si>
  <si>
    <t>pol posneto mleko, refuza, 1,5 mm</t>
  </si>
  <si>
    <t>mleko trajno ( kot alpsko) m.m. 3,5, 1l</t>
  </si>
  <si>
    <t>mleko trajno ( kot alpsko) brez laktoze 1,6 m.m.,  1l</t>
  </si>
  <si>
    <t>mleko čokoladno, 200 ml, tetrapak</t>
  </si>
  <si>
    <t>kom</t>
  </si>
  <si>
    <t>mleko trajno (alpsko), 200 ml, tetrapak</t>
  </si>
  <si>
    <t>mleko brez laktoze, 1,5 mm;  0,2l</t>
  </si>
  <si>
    <t>jogurt navadni, 3,2% mm, lonček , 150-180g</t>
  </si>
  <si>
    <t>jogurt sadni, različni okusi, 3,2% mm, lonček 150 - 180 g</t>
  </si>
  <si>
    <t>jogurt tekoči 3,2% mm, naravni 1/1 TT</t>
  </si>
  <si>
    <t>jogurt tekoči 3,2% mm, različni okusi sadja  1/1 TT</t>
  </si>
  <si>
    <t>jogurt brez laktoze, različni okusi 150-180 g</t>
  </si>
  <si>
    <t>12.</t>
  </si>
  <si>
    <t>jogurt tekoči probiotični različni okusi sadja kot ego 200-250 ml</t>
  </si>
  <si>
    <t>13.</t>
  </si>
  <si>
    <t>jogurt tekoči probiotični naravni kot ego 200-250 ml</t>
  </si>
  <si>
    <t>14.</t>
  </si>
  <si>
    <t>mlečni desert s čokolado in ali sadjem 150-180 g</t>
  </si>
  <si>
    <t>15.</t>
  </si>
  <si>
    <t>grški tip jogurta različni okusi dodatek sadja, medu 150-180 g</t>
  </si>
  <si>
    <t>16.</t>
  </si>
  <si>
    <t>grški tip jogurta naravni 150-180 g</t>
  </si>
  <si>
    <t>17.</t>
  </si>
  <si>
    <t>napitek iz sadja in mleka, smothie 200-250 ml</t>
  </si>
  <si>
    <t>19.</t>
  </si>
  <si>
    <t>mlečni namaz, različni okusi (navadni, smetanov, z zelišči), 1-3 kg</t>
  </si>
  <si>
    <t>kg</t>
  </si>
  <si>
    <t>20.</t>
  </si>
  <si>
    <t>mlečni namaz, različni okusi (navadni, smetanov, z zelišči) 100-150 g</t>
  </si>
  <si>
    <t>21.</t>
  </si>
  <si>
    <t>sir ribani, trdi 1kg</t>
  </si>
  <si>
    <t>22.</t>
  </si>
  <si>
    <t>sir ribani za gratiniranje 1 kg</t>
  </si>
  <si>
    <t>23.</t>
  </si>
  <si>
    <t>sir mozzarela 1-1,5 kg</t>
  </si>
  <si>
    <t>24.</t>
  </si>
  <si>
    <t>mozzarela bela  200-250 g</t>
  </si>
  <si>
    <t>25.</t>
  </si>
  <si>
    <t>sir vrsta feta 0,5-1 kg</t>
  </si>
  <si>
    <t>26.</t>
  </si>
  <si>
    <t>sir za žar refuza</t>
  </si>
  <si>
    <t>27.</t>
  </si>
  <si>
    <t xml:space="preserve">sir za žar 250 g </t>
  </si>
  <si>
    <t>28.</t>
  </si>
  <si>
    <t>kisla smetana  cca 400 g</t>
  </si>
  <si>
    <t>29.</t>
  </si>
  <si>
    <t>kisla smetana  mileram  10 kg</t>
  </si>
  <si>
    <t>30.</t>
  </si>
  <si>
    <t>smetana za stepanje pasterizirana (1L) 3,5 mm</t>
  </si>
  <si>
    <t>31.</t>
  </si>
  <si>
    <t>smetana za stepanje pasterizirana (0,25l) 3,5 mm</t>
  </si>
  <si>
    <t>32.</t>
  </si>
  <si>
    <t>smetana za kuhanje, (0,5-1l)</t>
  </si>
  <si>
    <t>33.</t>
  </si>
  <si>
    <t>skuta, nepasirana z najmanj 35mm ( 5kg )</t>
  </si>
  <si>
    <t>34.</t>
  </si>
  <si>
    <t>skuta nepasirana, 35mm ( 500g)</t>
  </si>
  <si>
    <t>35.</t>
  </si>
  <si>
    <t>skuta lahka nepasirana (0,5-1kg)</t>
  </si>
  <si>
    <t>36.</t>
  </si>
  <si>
    <t>skuta pasirana 250 g, polnomastna</t>
  </si>
  <si>
    <t>37.</t>
  </si>
  <si>
    <t xml:space="preserve">skuta s sadjem, (mous 100-150g) različno sadje      </t>
  </si>
  <si>
    <t>38.</t>
  </si>
  <si>
    <t>maslo surovo, I.kvalitete 200-250g</t>
  </si>
  <si>
    <t>maslo porcijsko 25g</t>
  </si>
  <si>
    <t>39.</t>
  </si>
  <si>
    <t>puding , okus vanilija in / ali čokolada</t>
  </si>
  <si>
    <t>40.</t>
  </si>
  <si>
    <t>puding s smetano 100-180 g različni okusi</t>
  </si>
  <si>
    <t xml:space="preserve">SKUPNA VREDNOST </t>
  </si>
  <si>
    <t>Posebne zahteve:</t>
  </si>
  <si>
    <t>Vsi artikli morajo ustrezati določbam Uredb in Pravilnikov slovenske in evropske zakonodaje o kakovosti živil, objavljenih v Uradnem listu.</t>
  </si>
  <si>
    <r>
      <t xml:space="preserve">Kakovost izdelkov mora ustrezati zahtevkom, ki so opisana v </t>
    </r>
    <r>
      <rPr>
        <b/>
        <sz val="12"/>
        <rFont val="Calibri"/>
        <family val="2"/>
        <charset val="238"/>
        <scheme val="minor"/>
      </rPr>
      <t>Priročniku z merili kakovosti za živila v vzgojno-izobraževalnih ustanovah.</t>
    </r>
  </si>
  <si>
    <t>Ministrstvo za zdravje, 2008 in ne smejo vsebovati gensko spremenjenih organizmov (GSO).</t>
  </si>
  <si>
    <t>Vso dobavljeno blago mora biti opremljeno z deklaracijo v slovenskem jeziku.</t>
  </si>
  <si>
    <t>Ponudnik mora ponuditi vse artikle iz sklopa.</t>
  </si>
  <si>
    <t>Izdelki morajo biti primerno pakirani, da so zaščiteni pred vremenskimi in drugimi zunanjimi vplivi.</t>
  </si>
  <si>
    <t>Naročnik lahko zahteva proizvodne specifikacije za dobavljene izdelke.</t>
  </si>
  <si>
    <r>
      <t xml:space="preserve">Dostava: </t>
    </r>
    <r>
      <rPr>
        <b/>
        <sz val="12"/>
        <rFont val="Calibri"/>
        <family val="2"/>
        <charset val="238"/>
        <scheme val="minor"/>
      </rPr>
      <t>Od 6.00 do 7.00 ure, oziroma po dogovoru.</t>
    </r>
  </si>
  <si>
    <t>Zahteva naročnika</t>
  </si>
  <si>
    <t>VSI PONUJENI IZDELKI MORAJO BITI SLOVENSKEGA POREKLA</t>
  </si>
  <si>
    <t>SKLOP 2</t>
  </si>
  <si>
    <t>MESO IN MESNI IZDELKI</t>
  </si>
  <si>
    <t>okvirna količina</t>
  </si>
  <si>
    <t>svinjsko meso ribica</t>
  </si>
  <si>
    <t>svinjsko meso, kare s kostjo narezan po naročilu</t>
  </si>
  <si>
    <t>svinjsko meso kare brez kosti narezan po naročilu</t>
  </si>
  <si>
    <t>svinjsko meso stegno, narezano po naročilu</t>
  </si>
  <si>
    <t>svinjsko meso  pleče narezano po naročilu</t>
  </si>
  <si>
    <t>svinsko meso rebra s kostjo, narezana po naročilu</t>
  </si>
  <si>
    <t>svinsko meso vratovina brez kosti, narezana po naročilu</t>
  </si>
  <si>
    <t>goveje meso stegno brez kosti narezano po naročlu</t>
  </si>
  <si>
    <t>goveje meso brez kosti pleče narezano po naročilu</t>
  </si>
  <si>
    <t>kosti sveže mlado govedo za juho, nažagane</t>
  </si>
  <si>
    <t>meso teletine stegno, narezano po naročilu</t>
  </si>
  <si>
    <t>meso teletine pleče, narezano po naročilu</t>
  </si>
  <si>
    <t>meso žrebička stegno, narezano po naročilu</t>
  </si>
  <si>
    <t>mleto meso mešano, mlado goveje meso in svinjina, razmerje 50:50, max 20% maščobe</t>
  </si>
  <si>
    <t>mleto meso samo govedina</t>
  </si>
  <si>
    <t>mleto meso samo svinjina</t>
  </si>
  <si>
    <t>mleto meso piščančje</t>
  </si>
  <si>
    <t>18.</t>
  </si>
  <si>
    <t>mleto meso puranje</t>
  </si>
  <si>
    <t>pleskavica iz mešanega mesa 150 g</t>
  </si>
  <si>
    <t>pleskavica iz piščančjega mesa 150 g</t>
  </si>
  <si>
    <t>čevapčiči mešano meso</t>
  </si>
  <si>
    <t>čevapčiči piščančje meso</t>
  </si>
  <si>
    <t>ražnjiči -nabodala- svinjsko  meso</t>
  </si>
  <si>
    <t>ražnjiči -nabodala- piščančje  meso</t>
  </si>
  <si>
    <t>ražnjiči -nabodala- puranje meso</t>
  </si>
  <si>
    <t>ražnjiči -nabodala piščančje meso z zelenjavo</t>
  </si>
  <si>
    <t>ražnjiči -nabodala puranje meso z zelenjavo</t>
  </si>
  <si>
    <t>ražnjiči -nabodala svinjsko meso z zelenjavo</t>
  </si>
  <si>
    <t>piščančje meso kračke s kožo in kostjo</t>
  </si>
  <si>
    <t>piščančje meso zgornji del bedre s kožo in kostjo</t>
  </si>
  <si>
    <t>piščančje meso cela bedra s kožo in kostjo</t>
  </si>
  <si>
    <t>piščanšje meso prsi s kožo in kostjo</t>
  </si>
  <si>
    <t>piščančje meso prsi brez kože in kosti, piščančji file</t>
  </si>
  <si>
    <t>puranje meso prsi brez kože in kosti, puranji file</t>
  </si>
  <si>
    <t>hrenovke svinjske</t>
  </si>
  <si>
    <t>hrenovke telečje</t>
  </si>
  <si>
    <t>hrenovke piščančje</t>
  </si>
  <si>
    <t>klobase polsuhe za kuhanje</t>
  </si>
  <si>
    <t>klobase pečenice</t>
  </si>
  <si>
    <t>klobase krvavice</t>
  </si>
  <si>
    <t>41.</t>
  </si>
  <si>
    <t>pašteta piščančja v črevu 1 kg</t>
  </si>
  <si>
    <t>42.</t>
  </si>
  <si>
    <t>pašteta mesna v črevu, 1kg</t>
  </si>
  <si>
    <t>43.</t>
  </si>
  <si>
    <t>suho svinjsko prekajeno meso  šunka</t>
  </si>
  <si>
    <t>44.</t>
  </si>
  <si>
    <t>suho svinjsko prekajeno meso  vratovina</t>
  </si>
  <si>
    <t>45.</t>
  </si>
  <si>
    <t>mast-ocvirki, suhi</t>
  </si>
  <si>
    <t>46.</t>
  </si>
  <si>
    <t>mast čista</t>
  </si>
  <si>
    <t>47.</t>
  </si>
  <si>
    <t>mesni sir pečen</t>
  </si>
  <si>
    <t>SKUPNA VREDNOST</t>
  </si>
  <si>
    <t>Ponudnik mora naročniku ponuditi blago po ceni, v kateri je že vključeno konfekcioniranje mesa in mesnih izdelkov na podlagi zahtev naročnika</t>
  </si>
  <si>
    <t>(kocke, trakci, zrezki, teža zrezka)</t>
  </si>
  <si>
    <r>
      <t xml:space="preserve">Kakovost izdelkov mora ustrezati zahtevkom, ki so opisana v </t>
    </r>
    <r>
      <rPr>
        <b/>
        <sz val="12"/>
        <color rgb="FF000000"/>
        <rFont val="Calibri"/>
        <family val="2"/>
        <charset val="238"/>
      </rPr>
      <t>Priročniku z merili kakovosti za živila v vzgojno-izobraževalnih ustanovah.</t>
    </r>
  </si>
  <si>
    <r>
      <t xml:space="preserve">Dostava: </t>
    </r>
    <r>
      <rPr>
        <b/>
        <sz val="12"/>
        <color rgb="FF000000"/>
        <rFont val="Calibri"/>
        <family val="2"/>
        <charset val="238"/>
      </rPr>
      <t>Od 6.00 do 7.00 ure, oziroma po dogovoru.</t>
    </r>
  </si>
  <si>
    <t>SKLOP 3</t>
  </si>
  <si>
    <t>BIO MESO IN BIO MESNI IZDELKI</t>
  </si>
  <si>
    <t>tip, znamka, proizvajalec</t>
  </si>
  <si>
    <t>BIO ML. GOV. MLETO MESO</t>
  </si>
  <si>
    <t>BIO ML. GOV. KOSTI</t>
  </si>
  <si>
    <t>BIO ML. GOV. PLEČE</t>
  </si>
  <si>
    <t>BIO ML. GOV. STEGNO GASTRO</t>
  </si>
  <si>
    <t>BIO ML. GOV. PLJUČNA</t>
  </si>
  <si>
    <t xml:space="preserve">BIO ML. GOV. KOCKE  </t>
  </si>
  <si>
    <t>BIO ML. GOV. VRAT BK</t>
  </si>
  <si>
    <t>BIO MLETO MEŠANO MESO</t>
  </si>
  <si>
    <t>BIO SV. KOCKE</t>
  </si>
  <si>
    <t>BIO SV. PLEČE BK</t>
  </si>
  <si>
    <t>BIO HRENOVKA MEŠANA</t>
  </si>
  <si>
    <t>BIO PAŠTETA</t>
  </si>
  <si>
    <t>BIO MESNI SIR</t>
  </si>
  <si>
    <t>BIO MAST</t>
  </si>
  <si>
    <t>BIO OCVIRKI V MASTI</t>
  </si>
  <si>
    <t>BIO OCVIRKI SUHI</t>
  </si>
  <si>
    <t>BIO TELEČJA PEČENICA</t>
  </si>
  <si>
    <t>BIO SV. PEČENICA</t>
  </si>
  <si>
    <t>BIO GOVEJA PLESKAVICA/ČEVAPČIČI 150g</t>
  </si>
  <si>
    <t>BIO MEŠANA PLESKAVICA/ČEVAPČIČI 150g</t>
  </si>
  <si>
    <t>BIO KRVAVICA</t>
  </si>
  <si>
    <t>BIO PIŠČANčJI FILE</t>
  </si>
  <si>
    <t>BIO PIŠČANčJE KRAČKE</t>
  </si>
  <si>
    <t>BIO PIŠČANčJA BEDRA BKK</t>
  </si>
  <si>
    <t>BIO PIŠČANčJA STEGNA BKK</t>
  </si>
  <si>
    <t>BIO PIŠČANčJA HRENOVKA</t>
  </si>
  <si>
    <t>SKLOP 4</t>
  </si>
  <si>
    <t>SPLOŠNO PREHRAMBENO BLAGO</t>
  </si>
  <si>
    <t>ajvar nepekoč kozarec (0,5-1 kg)</t>
  </si>
  <si>
    <t>bela kava instant 400g</t>
  </si>
  <si>
    <t>BIO kvinoja (500 g)</t>
  </si>
  <si>
    <t>BIO pira natura (500-1000 g)</t>
  </si>
  <si>
    <t>čaj božični pakiran v filter vrečke 25 do 60 g, vezane (1 kg - 1,5 kg)</t>
  </si>
  <si>
    <t>čaj gozdni sadeži pakiran v filter vrečke 25 do 60g, vezane  (1-1,5kg)</t>
  </si>
  <si>
    <t>čaj hibiskus, pakiran v filter vrečke 25 do 60 g, vezane  (1-1,5kg)</t>
  </si>
  <si>
    <t>čaj kamilica filter vrečka po 1 g</t>
  </si>
  <si>
    <t>čaj otroški pakiran v filter vrečke 25 do 60g, vezane  (1-1,5kg)</t>
  </si>
  <si>
    <t>čaj planinski, pakiran v filter vrečke 25 do 60 g, vezane  (1-1,5kg)</t>
  </si>
  <si>
    <t>čaj sadni,  različno sadje pakiran v filter vrečke 25 do 60 g, vezane  (1-1,5kg)</t>
  </si>
  <si>
    <t>čaj šipek, pakiran v filter vrečke 25 do 60 g, vezane (1 kg - 1,5 kg)</t>
  </si>
  <si>
    <t>čebula ocvrta (1kg)</t>
  </si>
  <si>
    <t>čičerika v konzervi, (1,5do 2,5 kg)</t>
  </si>
  <si>
    <t>čokolada jedilna (300-500 g)</t>
  </si>
  <si>
    <t>čokolada mleta za posip (100-200 g)</t>
  </si>
  <si>
    <t>čokoladni namaz z čokolado, lešniki (minimalno 13%) in mlekom,  ( 0,5-1kg), kot nutella</t>
  </si>
  <si>
    <t>feferoni sladki, kozarec (500-700g)</t>
  </si>
  <si>
    <t>fižol rjavi zrnje, cca 2,5 ali 4 kg, kakovost kot Natureta</t>
  </si>
  <si>
    <t>gazirana mineralna voda, kot Radenska,  0,5 l</t>
  </si>
  <si>
    <t>gorčica kozarec (0,5-1kg)</t>
  </si>
  <si>
    <t>grisini klasik (150-250 g)</t>
  </si>
  <si>
    <t>grisini pirini (100-250 g)</t>
  </si>
  <si>
    <t>grisini polnozrnati (100-250 g)</t>
  </si>
  <si>
    <t>hren nariban delikatesni  do 500 g</t>
  </si>
  <si>
    <t>jajca, sveža A razreda, velikost L , pakirano 10/1, cena za 1 jajce</t>
  </si>
  <si>
    <t>ješprenj (1 kg)</t>
  </si>
  <si>
    <t>jušna zakuha fritati jajčni (500-1000 g)</t>
  </si>
  <si>
    <t>jušna zakuha jajčna,  kot  rižek (do 0,5kg)</t>
  </si>
  <si>
    <t>jušna zakuha jajčna,  kot zvezdice (do 0,5kg)</t>
  </si>
  <si>
    <t>jušne kroglice (1 kg)</t>
  </si>
  <si>
    <t>jušni rezanci jajčni, valjani (0,5-1kg)</t>
  </si>
  <si>
    <t>jušni rezanci jajčni s korenčkom, valjani (0,5-1kg)</t>
  </si>
  <si>
    <t>kakav v prahu (100 g)</t>
  </si>
  <si>
    <t>kakavov napitek  v granulah, minimalno 25% kakavovih delcev, kot benqvick, 800 g, lahko tudi rinfuza</t>
  </si>
  <si>
    <t>kaša ajdova</t>
  </si>
  <si>
    <t>kaša prosena</t>
  </si>
  <si>
    <t>kava mleta, pakirana 100 g, minimalno 70% deležem kave arabika, kot BARCAFFE</t>
  </si>
  <si>
    <t xml:space="preserve">kavni nadomestek za pripravo bele kave, kot proja </t>
  </si>
  <si>
    <t>keksi masleni , pakirano do 1kg</t>
  </si>
  <si>
    <t>keksi obliti s čokolado (500 g)</t>
  </si>
  <si>
    <t>keksi otroški biskvitni (400 g)</t>
  </si>
  <si>
    <t>keksi polnozrnati (250 g). Kot Leibniz</t>
  </si>
  <si>
    <t>keksi polnozrnati z dodatkom sadja in /ali oreščkov (250 g), kot granceralle</t>
  </si>
  <si>
    <t>kis alkoholni (1l)</t>
  </si>
  <si>
    <t>kis jabolčni  (1l), pridelan po klasičnemnaravnem postopku kisanja, brez dodanih arom, konzervansov in antioksidantov</t>
  </si>
  <si>
    <t>kis vinski 1kg, naravni vinski kis 4% kislost (1l), pridelan po klasičnem naravnem postopku kisanja</t>
  </si>
  <si>
    <t>48.</t>
  </si>
  <si>
    <t>kokos moka</t>
  </si>
  <si>
    <t>49.</t>
  </si>
  <si>
    <t>kompot jagoda (2-3 kg)</t>
  </si>
  <si>
    <t>50.</t>
  </si>
  <si>
    <t>kompot marelica (2-3 kg)</t>
  </si>
  <si>
    <t>51.</t>
  </si>
  <si>
    <t>kompot ananas (2-3 kg)</t>
  </si>
  <si>
    <t>52.</t>
  </si>
  <si>
    <t>kompot mešano sadje (2-3 kg )</t>
  </si>
  <si>
    <t>53.</t>
  </si>
  <si>
    <t>koruza zrnje v slanici (2-3 kg)</t>
  </si>
  <si>
    <t>54.</t>
  </si>
  <si>
    <t>koruzna moka (1 kg)</t>
  </si>
  <si>
    <t>55.</t>
  </si>
  <si>
    <t>koruzni kosmiči (1-2kg), brez dodanih sladkorjev</t>
  </si>
  <si>
    <t>56.</t>
  </si>
  <si>
    <t>polenta - koruzni zdrob  (1 ali 5 kg)</t>
  </si>
  <si>
    <t>57.</t>
  </si>
  <si>
    <t>polenta polnozrnata</t>
  </si>
  <si>
    <t>58.</t>
  </si>
  <si>
    <t>polenta instant (1 ali 5 kg)</t>
  </si>
  <si>
    <t>59.</t>
  </si>
  <si>
    <t>kosmiči s čokolado in lešniki, kot ČOKOLEŠNIK vreča do 2 kg</t>
  </si>
  <si>
    <t>60.</t>
  </si>
  <si>
    <t>kosmiči s čokolado, kroglice kot Neskvik (1 kg)</t>
  </si>
  <si>
    <t>61.</t>
  </si>
  <si>
    <t>kumarice vložene v kisu (3-5 kg)</t>
  </si>
  <si>
    <t>62.</t>
  </si>
  <si>
    <t>kumarice vložene v kisu (do 1 kg)</t>
  </si>
  <si>
    <t>63.</t>
  </si>
  <si>
    <t>kus-kus pakiranje 1kg ali 5kg</t>
  </si>
  <si>
    <t>64.</t>
  </si>
  <si>
    <t>kus kus, polnozrnati 1kg ali 5 kg</t>
  </si>
  <si>
    <t>65.</t>
  </si>
  <si>
    <t>kvas sveži, kocka 42 g</t>
  </si>
  <si>
    <t>66.</t>
  </si>
  <si>
    <t xml:space="preserve">kruhki hrustljavi polnozrnati </t>
  </si>
  <si>
    <t>67.</t>
  </si>
  <si>
    <t xml:space="preserve">krekerji polnozrnati </t>
  </si>
  <si>
    <t>69.</t>
  </si>
  <si>
    <t>majoneza delikatesna (kozarec  do 1 kg)</t>
  </si>
  <si>
    <t>70.</t>
  </si>
  <si>
    <t>majoneza delikatesna (vedro 5 kg)</t>
  </si>
  <si>
    <t>71.</t>
  </si>
  <si>
    <t>mak mleti 200 g</t>
  </si>
  <si>
    <t>72.</t>
  </si>
  <si>
    <t>jagodni džem (do 1 kg)</t>
  </si>
  <si>
    <t>73.</t>
  </si>
  <si>
    <t>marelični džem (do 1 kg)</t>
  </si>
  <si>
    <t>74.</t>
  </si>
  <si>
    <t>marmelada domača mešana (2-3 kg), lahko s konzervansom, če na trgu ne obstaja brez</t>
  </si>
  <si>
    <t>75.</t>
  </si>
  <si>
    <t>marmelada domača mešana (do 1 kg)</t>
  </si>
  <si>
    <t>76.</t>
  </si>
  <si>
    <t>marmelada domača marelica (2-3 kg), lahko s konzervansom, če na trgu ne obstaja brez</t>
  </si>
  <si>
    <t>77.</t>
  </si>
  <si>
    <t>marmelada domača jagodna (2-3 kg), lahko s konzervansom, če na trgu ne obstaja brez</t>
  </si>
  <si>
    <t>78.</t>
  </si>
  <si>
    <t>maščoba za cvrenje kot rama combi profi 3,7l</t>
  </si>
  <si>
    <t>79.</t>
  </si>
  <si>
    <t>mlinci (5 kg)</t>
  </si>
  <si>
    <t>80.</t>
  </si>
  <si>
    <t>graham moka (1kg)</t>
  </si>
  <si>
    <t>81.</t>
  </si>
  <si>
    <t>moka ajdova (1 kg)</t>
  </si>
  <si>
    <t>82.</t>
  </si>
  <si>
    <t>moka bela mehka T400 (1 kg)</t>
  </si>
  <si>
    <t>83.</t>
  </si>
  <si>
    <t>moka bela mehka T500 (1 kg)</t>
  </si>
  <si>
    <t>84.</t>
  </si>
  <si>
    <t>moka bela ostra T400 (1 kg)</t>
  </si>
  <si>
    <t>85.</t>
  </si>
  <si>
    <t>moka pirina (1 kg)</t>
  </si>
  <si>
    <t>86.</t>
  </si>
  <si>
    <t>moka ržena T1250 (1 kg)</t>
  </si>
  <si>
    <t>87.</t>
  </si>
  <si>
    <t>moka bela posebna T400 (1 kg)</t>
  </si>
  <si>
    <t>88.</t>
  </si>
  <si>
    <t>namaz dvobarvni z z mlekom in čokolado, (do 1kg), kot viki krema</t>
  </si>
  <si>
    <t>89.</t>
  </si>
  <si>
    <t>namenska bela moka T400, za kvašeno testo (1 kg) ta boljša</t>
  </si>
  <si>
    <t>90.</t>
  </si>
  <si>
    <t>olive črne v slanici, brez koščic, kozarec ( do 1kg)</t>
  </si>
  <si>
    <t>91.</t>
  </si>
  <si>
    <t>olive zelene v slanici, brez koščic, kozarec (do 1 kg)</t>
  </si>
  <si>
    <t>92.</t>
  </si>
  <si>
    <t>olje bučno, nerafinirano, 100% bučno olje</t>
  </si>
  <si>
    <t>93.</t>
  </si>
  <si>
    <t>olje olivno ekstra deviško</t>
  </si>
  <si>
    <t>94.</t>
  </si>
  <si>
    <t>olje sončnično, jedilno rafinirano, 1l</t>
  </si>
  <si>
    <t>95.</t>
  </si>
  <si>
    <t>olje za cvrenje</t>
  </si>
  <si>
    <t>96.</t>
  </si>
  <si>
    <t>ovseni kosmiči  (500 g )</t>
  </si>
  <si>
    <t>97.</t>
  </si>
  <si>
    <t xml:space="preserve">paprika rdeča vložena v kisu, popečena (do 1 kg) </t>
  </si>
  <si>
    <t>98.</t>
  </si>
  <si>
    <t>paradižnik pelati (2-3 kg)</t>
  </si>
  <si>
    <t>99.</t>
  </si>
  <si>
    <t>paradižnikov ketchup (1 kg kot steklenica)</t>
  </si>
  <si>
    <t>100.</t>
  </si>
  <si>
    <t>paradižnikov koncentrat, dvojni (500-1000 g)</t>
  </si>
  <si>
    <t>101.</t>
  </si>
  <si>
    <t>pecilni prašek (1 kg)</t>
  </si>
  <si>
    <t>102.</t>
  </si>
  <si>
    <t>pirin zdrob (1kg)</t>
  </si>
  <si>
    <t>103.</t>
  </si>
  <si>
    <t xml:space="preserve">prašek za kremo tiramisu (1 kg)              </t>
  </si>
  <si>
    <t>104.</t>
  </si>
  <si>
    <t>prašek za panakoto (1 kg )</t>
  </si>
  <si>
    <t>105.</t>
  </si>
  <si>
    <t>prašek za puding z okusom čokolade (1 kg)</t>
  </si>
  <si>
    <t>106.</t>
  </si>
  <si>
    <t>prašek za puding z okusom jagode (1 kg)</t>
  </si>
  <si>
    <t>107.</t>
  </si>
  <si>
    <t>prašek za puding z okusom vanilije (1 kg)</t>
  </si>
  <si>
    <t>108.</t>
  </si>
  <si>
    <t>prepečenec- navadni</t>
  </si>
  <si>
    <t>109.</t>
  </si>
  <si>
    <t>prepečenec polnozrnati</t>
  </si>
  <si>
    <t>110.</t>
  </si>
  <si>
    <t>riževi vaflji</t>
  </si>
  <si>
    <t>111.</t>
  </si>
  <si>
    <t>pšenični zdrob (1kg)</t>
  </si>
  <si>
    <t>112.</t>
  </si>
  <si>
    <t>rdeča pesa v kisu, doza (4-5 kg)</t>
  </si>
  <si>
    <t>113.</t>
  </si>
  <si>
    <t>rezanci široki jajčni (500-1000 g)</t>
  </si>
  <si>
    <t>114.</t>
  </si>
  <si>
    <t>rezanci široki ajdovi 400 g</t>
  </si>
  <si>
    <t>115.</t>
  </si>
  <si>
    <t>špinačni rezanci, 400g</t>
  </si>
  <si>
    <t>116.</t>
  </si>
  <si>
    <t>ribana kaša jajčna (500-1000 g)</t>
  </si>
  <si>
    <t>117.</t>
  </si>
  <si>
    <t>ribana kaša jajčna korenček (500-1000 g)</t>
  </si>
  <si>
    <t>118.</t>
  </si>
  <si>
    <t>riž 3 žita (1 kg)</t>
  </si>
  <si>
    <t>119.</t>
  </si>
  <si>
    <t>riž rjavi neoluščeni (1 kg)</t>
  </si>
  <si>
    <t>120.</t>
  </si>
  <si>
    <t>riž za pripravo sladic  in mlečnega riža ( 5 kg)</t>
  </si>
  <si>
    <t>121.</t>
  </si>
  <si>
    <t>riž za rižote in priloge,  kot Sant Andrea (5 kg)</t>
  </si>
  <si>
    <t>122.</t>
  </si>
  <si>
    <t>riž za rižote, priloge in sladice (1 kg)</t>
  </si>
  <si>
    <t>123.</t>
  </si>
  <si>
    <t>rozine (250-500 g )</t>
  </si>
  <si>
    <t>124.</t>
  </si>
  <si>
    <t>rum (1l)</t>
  </si>
  <si>
    <t>125.</t>
  </si>
  <si>
    <t>sardine, sardelce  v olju, cele 800 g</t>
  </si>
  <si>
    <t>126.</t>
  </si>
  <si>
    <t>sladkor kristal beli (1 kg)</t>
  </si>
  <si>
    <t>127.</t>
  </si>
  <si>
    <t>sladkor kristal rjavi (0,5-1 kg)</t>
  </si>
  <si>
    <t>128.</t>
  </si>
  <si>
    <t>sladkor mleti (0,5-1kg)</t>
  </si>
  <si>
    <t>129.</t>
  </si>
  <si>
    <t>sol morska drobno mleta (1 kg)</t>
  </si>
  <si>
    <t>130.</t>
  </si>
  <si>
    <t>šampinjoni rezani v slanici, doza (2-3 kg)</t>
  </si>
  <si>
    <t>131.</t>
  </si>
  <si>
    <t xml:space="preserve">testenine  špageti pirini brez jajc (500 g)    </t>
  </si>
  <si>
    <t>132.</t>
  </si>
  <si>
    <t>testenine jajčne - svedri  500 g  ali/ lahko tudi večje pakiranje cca 5 kg</t>
  </si>
  <si>
    <t>133.</t>
  </si>
  <si>
    <t>testenine jajčne metuljčki  500 g ali / lahko tudi večje pakiranje cca 5 kg</t>
  </si>
  <si>
    <t>134.</t>
  </si>
  <si>
    <t>testenine jajčne školjke manjše, 500 g ali / lahko tudi večje pakiranje cca 5 kg</t>
  </si>
  <si>
    <t>135.</t>
  </si>
  <si>
    <t>testenine jajčne, peresniki 500 g ali / lahko tudi večje pakiranje cca 5 kg</t>
  </si>
  <si>
    <t>136.</t>
  </si>
  <si>
    <t>testenine polnozrnati peresniki, svedri ali metuljčki (0,5 kg)</t>
  </si>
  <si>
    <t>137.</t>
  </si>
  <si>
    <t>testenine jajčne krpice ali bleki (0,5kg ali / lahko večje pakiranje do 5 kg)</t>
  </si>
  <si>
    <t>138.</t>
  </si>
  <si>
    <t>testenine polžki drobni - brez jajc (0,5 kg)</t>
  </si>
  <si>
    <t>139.</t>
  </si>
  <si>
    <t>testenine polžki drobni, jajčni (5 kg )</t>
  </si>
  <si>
    <t>140.</t>
  </si>
  <si>
    <t>testenine polžki jajčni, dvakrat zaviti (5 kg)</t>
  </si>
  <si>
    <t>141.</t>
  </si>
  <si>
    <t>testenine polžki polnozrnati 500 g</t>
  </si>
  <si>
    <t>142.</t>
  </si>
  <si>
    <t>testenine špageti drobni -brez jajc (0,5 kg)</t>
  </si>
  <si>
    <t>143.</t>
  </si>
  <si>
    <t>testenine špageti jajčni tanki (5 kg)</t>
  </si>
  <si>
    <t>144.</t>
  </si>
  <si>
    <t>testenine špageti polnozrnati (500 g)</t>
  </si>
  <si>
    <t>145.</t>
  </si>
  <si>
    <t xml:space="preserve">tuna v kosih v rastlinskem olju (1-3 kg)                   </t>
  </si>
  <si>
    <t>146.</t>
  </si>
  <si>
    <t>tuna v oljčnem olju, konzerva 80 g</t>
  </si>
  <si>
    <t>147.</t>
  </si>
  <si>
    <t>vanili sladkor (1 kg)</t>
  </si>
  <si>
    <t>148.</t>
  </si>
  <si>
    <t>voda brez okusa, plastenka 0,5l</t>
  </si>
  <si>
    <t>149.</t>
  </si>
  <si>
    <t>začimba bazilika (100-500 g)</t>
  </si>
  <si>
    <t>150.</t>
  </si>
  <si>
    <t>bazilika, zamrznjeno sušena, pakiranje do 60g, gastro pakiranje v embalažo, ki omogoča neprodušno zapiranje</t>
  </si>
  <si>
    <t>151.</t>
  </si>
  <si>
    <t>začimba cimet mleti (30-50 g)</t>
  </si>
  <si>
    <t>152.</t>
  </si>
  <si>
    <t>začimba česen mleti zrnasti (500-1000 g)</t>
  </si>
  <si>
    <t>153.</t>
  </si>
  <si>
    <t>začimba koper drobljena (50-100 g)</t>
  </si>
  <si>
    <t>154.</t>
  </si>
  <si>
    <t>začimba kumina cela (100-500 g)</t>
  </si>
  <si>
    <t>155.</t>
  </si>
  <si>
    <t>začimba kumina mleta (100-500 g)</t>
  </si>
  <si>
    <t>156.</t>
  </si>
  <si>
    <t>lovorjev list, pakiranje do 100g, gastro pakiranje v embalažo, ki omogoča neprodušno zapiranje</t>
  </si>
  <si>
    <t>157.</t>
  </si>
  <si>
    <t>majaron, zamrznjeno sušen, pakiranje do 100g, gastro pakiranje v embalažo, ki omogoča neprodušno zapiranje</t>
  </si>
  <si>
    <t>158.</t>
  </si>
  <si>
    <t>origano zamrznjeno sušen, pakiranje do 60g, gastro pakiranje v embalažo, ki omogoča neprodušno zapiranje</t>
  </si>
  <si>
    <t>159.</t>
  </si>
  <si>
    <t>začimba peteršilj list (100-500 g)</t>
  </si>
  <si>
    <t>160.</t>
  </si>
  <si>
    <t>začimba poper črni cel (500-1000 g)</t>
  </si>
  <si>
    <t>161.</t>
  </si>
  <si>
    <t>začimba poper črni mleti (500-1000 g)</t>
  </si>
  <si>
    <t>162.</t>
  </si>
  <si>
    <t>paprika rdeča mleta sladka, pakiranje do 700g, gastro pakiranje v embalažo, ki omogoča neprodušno zapiranje</t>
  </si>
  <si>
    <t>163.</t>
  </si>
  <si>
    <t>jušna zelenjava, narezana mešanica pastinaka, korenja, gomolja zelene, pora, luštreka ter peteršilja, pakiranje do 300g, gastro pakiranje v embalažo, ki omogoča neprodušno zapiranje</t>
  </si>
  <si>
    <t>164.</t>
  </si>
  <si>
    <t>začimba šetraj  (100-500 g)</t>
  </si>
  <si>
    <t>165.</t>
  </si>
  <si>
    <t>drobnjak, zamrznjeno sušen, pakiranje do 60g, gastro pakiranje v embalažo, ki omogoča neprodušno zapiranje</t>
  </si>
  <si>
    <t>166.</t>
  </si>
  <si>
    <t>timijan, zamrznjeno sušen, pakiranje do 100g, gastro pakiranje v embalažo, ki omogoča neprodušno zapiranje</t>
  </si>
  <si>
    <t>167.</t>
  </si>
  <si>
    <t>začimba klinčki celi (30-50 g)</t>
  </si>
  <si>
    <t>168.</t>
  </si>
  <si>
    <t>začimba muškatni oreh mleti (10-50 g)</t>
  </si>
  <si>
    <t>169.</t>
  </si>
  <si>
    <t>peteršilj, list zamrznjeno sušen, pakiranje do 100g, gastro pakiranje v embalažo, ki omogoča neprodušno zapiranje</t>
  </si>
  <si>
    <t>170.</t>
  </si>
  <si>
    <t>jabolčni sok, 100%; 1 l</t>
  </si>
  <si>
    <t>171.</t>
  </si>
  <si>
    <t>pomarančni sok, 100% ; 1l</t>
  </si>
  <si>
    <t>172.</t>
  </si>
  <si>
    <t>naravni limonin sok 100%, 1l</t>
  </si>
  <si>
    <t>173.</t>
  </si>
  <si>
    <t>ananasov sok 100%, tetra, 0,2l</t>
  </si>
  <si>
    <t>kos</t>
  </si>
  <si>
    <t>174.</t>
  </si>
  <si>
    <t>jabolčni sok 100%, tetra, 0,2l</t>
  </si>
  <si>
    <t>175.</t>
  </si>
  <si>
    <t>sok/nektar v steklenički, različni okusi, 0,2</t>
  </si>
  <si>
    <t>176.</t>
  </si>
  <si>
    <t>želatina v lističih 10 g</t>
  </si>
  <si>
    <r>
      <t xml:space="preserve">Kakovost izdelkov mora ustrezati zahtevkom, ki so opisana v </t>
    </r>
    <r>
      <rPr>
        <b/>
        <sz val="11"/>
        <rFont val="Calibri"/>
        <family val="2"/>
        <charset val="238"/>
        <scheme val="minor"/>
      </rPr>
      <t>Priročniku z merili kakovosti za živila v vzgojno-izobraževalnih ustanovah.</t>
    </r>
  </si>
  <si>
    <t>Ponudniki morajo ponudbeno ceno artikla z določenim pakiranjem preračunati na zahtevano enoto mere.</t>
  </si>
  <si>
    <r>
      <t xml:space="preserve">Dostava: </t>
    </r>
    <r>
      <rPr>
        <b/>
        <sz val="11"/>
        <rFont val="Calibri"/>
        <family val="2"/>
        <charset val="238"/>
        <scheme val="minor"/>
      </rPr>
      <t>Od 6.00 do 7.00 ure, oziroma po dogovoru.</t>
    </r>
  </si>
  <si>
    <t>SKLOP 5</t>
  </si>
  <si>
    <t>ZAMRZNJENI IZDELKI (zelenjava, sadje, ribe)</t>
  </si>
  <si>
    <t>beluši rezani (1 kg)</t>
  </si>
  <si>
    <t>blitva briketi (1-3 kg)</t>
  </si>
  <si>
    <t>brokoli cvet (1-3 kg)</t>
  </si>
  <si>
    <t>brstični ohrovt (1 kg)</t>
  </si>
  <si>
    <t>bučke narezane na kocke, različne (1-3 kg)</t>
  </si>
  <si>
    <t>cvetača cvet (1,3 kg )</t>
  </si>
  <si>
    <t>čebula zmrznjena rezana na kocke (2,5 kg)</t>
  </si>
  <si>
    <t>fižol stročji okrogli, rumen/zelen (1,-3 kg)</t>
  </si>
  <si>
    <t>fižol stročji ploščat, rumen/zelen (1,-3 kg)</t>
  </si>
  <si>
    <t>gobe jurčki narezani na lističe (1 kg)</t>
  </si>
  <si>
    <t>gobe jurčki, narezani na kocke (1 kg)</t>
  </si>
  <si>
    <t xml:space="preserve">grah </t>
  </si>
  <si>
    <t>korenje kocke</t>
  </si>
  <si>
    <t>koleraba  kocke</t>
  </si>
  <si>
    <t>korenje valovito kroglastro rdeče</t>
  </si>
  <si>
    <t>krompirček za cvretje, različne oblike (2,5 kg)</t>
  </si>
  <si>
    <t>mehiška zelenjava, mešanica (1 kg)</t>
  </si>
  <si>
    <t xml:space="preserve">kg </t>
  </si>
  <si>
    <t>por narezan (1-3 kg)</t>
  </si>
  <si>
    <t>šampinjoni rezani (1-3 kg)</t>
  </si>
  <si>
    <t>špinača pasirana (1,3-kg)</t>
  </si>
  <si>
    <t>zelenjavna mešanica  mix za priloge, sestavljena iz korenje rezina, cvetovi cvetače, cvetovi brikoli (1-3 kg)</t>
  </si>
  <si>
    <t>zelenjavna mešanica za francosko solato, sestavljena iz : krompir kocke, grah, korenje kocka (2,5 kg)</t>
  </si>
  <si>
    <t>zamrznjeno sadje borovnice</t>
  </si>
  <si>
    <t>zamrznjeno sadje gozdni sadeži</t>
  </si>
  <si>
    <t>zamrznjeno sadje jagode</t>
  </si>
  <si>
    <t>zamrznjeno sadje maline</t>
  </si>
  <si>
    <t>atlantski losos file, brez kože in kosti</t>
  </si>
  <si>
    <t>file argentinskega osliča, brez kosti, debeline najmanj 1,5 cm</t>
  </si>
  <si>
    <t>riba brancin, file</t>
  </si>
  <si>
    <t>novozelandski repak, file brez kože in kosti</t>
  </si>
  <si>
    <t>paniran ribji file</t>
  </si>
  <si>
    <t>panirane ribje palčke</t>
  </si>
  <si>
    <t>riba kapski file brez kosti</t>
  </si>
  <si>
    <t>tuna file brez kože in kosti</t>
  </si>
  <si>
    <t>Ponudnik mora ponuditi vse artikle iz sklopa razen.</t>
  </si>
  <si>
    <t>SKLOP 6</t>
  </si>
  <si>
    <t>PRIPRAVLJENA ŽIVILA za priloge sveže in zamrznjeno</t>
  </si>
  <si>
    <t>cmoki iz krompirjevega testa, različni sadni nadev  (1-2 kg)</t>
  </si>
  <si>
    <t>francoski rogljič brez nadeva za dopeko  (60-100 g)</t>
  </si>
  <si>
    <t>polnozrnati francoski rogljič brez nadeva za dopeko  (60-100 g)</t>
  </si>
  <si>
    <t>francoski rogljič s čokoladnim nadevom za dopeko (60-100 g)</t>
  </si>
  <si>
    <t>francoski rogljič z marmeladnim nadevom za dopeko (60-100 g)</t>
  </si>
  <si>
    <t>krompirjevi svaljki (klasična oblika svaljka 1-2 kg)</t>
  </si>
  <si>
    <t>zdrobovi ocvrtki</t>
  </si>
  <si>
    <t>kruhovi cmoki /štruca</t>
  </si>
  <si>
    <t>palačinke  60 g brez nadeva</t>
  </si>
  <si>
    <t xml:space="preserve">panirane palačinke, kaneloni - s sirom </t>
  </si>
  <si>
    <t>panirane palačinke, kaneloni - z mesom</t>
  </si>
  <si>
    <t xml:space="preserve">pecivo iz listnatega testa polnjeno z marmelado ali sadjem za dopeko (60-100 g) </t>
  </si>
  <si>
    <t>polnjene testenine, sirov nadev (1-2 kg)</t>
  </si>
  <si>
    <t>polnjene testenine, zelenjavni nadev različni (1-2 kg)</t>
  </si>
  <si>
    <t>sojini polpeti (1,kg)</t>
  </si>
  <si>
    <t>cvetačni polpeti (1kg)</t>
  </si>
  <si>
    <t>štruklji ajdovi skutni nadev (1-2 kg)</t>
  </si>
  <si>
    <t>štruklji orehov nadev  (1-2 kg)</t>
  </si>
  <si>
    <t>štruklji skutini (1-2 kg)</t>
  </si>
  <si>
    <t>štruklji zelenjavni nadev (1-2 kg)</t>
  </si>
  <si>
    <t>vlečene testo listi, infuza (5 kg)</t>
  </si>
  <si>
    <t>testo listnato</t>
  </si>
  <si>
    <t>zelenjavni zrezki (1 kg)</t>
  </si>
  <si>
    <t>SKLOP 7</t>
  </si>
  <si>
    <t>KRUH IN PEKOVSKI IZDELKI</t>
  </si>
  <si>
    <t>francoski kruh</t>
  </si>
  <si>
    <t>kruh ajdov</t>
  </si>
  <si>
    <t>kruh ajdov z orehi</t>
  </si>
  <si>
    <t xml:space="preserve">kruh beli  </t>
  </si>
  <si>
    <t>kruh polbeli</t>
  </si>
  <si>
    <t>kruh črn</t>
  </si>
  <si>
    <t>kruh graham</t>
  </si>
  <si>
    <t>kruh koruzni, mešani</t>
  </si>
  <si>
    <t>kruh pisan</t>
  </si>
  <si>
    <t>kruh polnozrnati</t>
  </si>
  <si>
    <t>kruh pirin</t>
  </si>
  <si>
    <t>kruh rženi, mešani</t>
  </si>
  <si>
    <t>kruh s semeni (stoletni), model</t>
  </si>
  <si>
    <t>kruh z manj soli in brez aditivov (Veselko)</t>
  </si>
  <si>
    <t>kruh ovseni</t>
  </si>
  <si>
    <t>kruh hlebec polbeli</t>
  </si>
  <si>
    <t>kruh hlebec črni</t>
  </si>
  <si>
    <t>kruh beli, brez aditivov</t>
  </si>
  <si>
    <t>kruh črn, brez aditivov</t>
  </si>
  <si>
    <t>drobtine bele,  refuza</t>
  </si>
  <si>
    <t>štručka/bombeta/kajzerica/žemlja bela 100 g</t>
  </si>
  <si>
    <t>štručka/bombeta/kajzerica/žemlja bela 80 g</t>
  </si>
  <si>
    <t>štručka/bombeta/kajzerica/žemlja bela 60 g</t>
  </si>
  <si>
    <t>štručka/bombeta/kajzerica/žemlja bela 40 g</t>
  </si>
  <si>
    <t>štručka/bombeta/kajzerica/žemlja črna 100 g</t>
  </si>
  <si>
    <t>štručka/bombeta/kajzerica/žemlja črna 80 g</t>
  </si>
  <si>
    <t>štručka/bombeta/kajzerica/žemlja črna 60 g</t>
  </si>
  <si>
    <t>štručka/bombeta/kajzerica/žemlja črna 40 g</t>
  </si>
  <si>
    <t>štručka/bombeta/kajzerica/žemlja makova 100 g</t>
  </si>
  <si>
    <t>štručka/bombeta/kajzerica/žemlja makova 80 g</t>
  </si>
  <si>
    <t>štručka/bombeta/kajzerica/žemlja makova 60 g</t>
  </si>
  <si>
    <t>štručka/bombeta/kajzerica/žemlja makova 40 g</t>
  </si>
  <si>
    <t>štručka/bombeta/kajzerica/žemlja sirova 100 g</t>
  </si>
  <si>
    <t>štručka/bombeta/kajzerica/žemlja sirova 80 g</t>
  </si>
  <si>
    <t>štručka/bombeta/kajzerica/žemlja sirova 60 g</t>
  </si>
  <si>
    <t>štručka/bombeta/kajzerica/žemlja sirova 40 g</t>
  </si>
  <si>
    <t>štručka/bombeta/kajzerica/žemlja mlečna 80 g</t>
  </si>
  <si>
    <t>štručka/bombeta/kajzerica/žemlja mlečna 40 g</t>
  </si>
  <si>
    <t>štručka/bombeta/kajzerica/žemlja ajdova 80 g</t>
  </si>
  <si>
    <t>štručka/bombeta/kajzerica/žemlja ajdova 60 g</t>
  </si>
  <si>
    <t>štručka/bombeta/kajzerica/žemlja ajdova 40 g</t>
  </si>
  <si>
    <t>štručka/bombeta/kajzerica/žemlja s posipom sezam 120 g</t>
  </si>
  <si>
    <t>štručka/bombeta/kajzerica/žemlja bela s posipom sezam 80 g</t>
  </si>
  <si>
    <t>štručka/bombeta/kajzerica/žemlja bela s posipom sezam 60 g</t>
  </si>
  <si>
    <t>štručka/bombeta/kajzerica/žemlja bela s posipom sezam 40 g</t>
  </si>
  <si>
    <t>štručka/bombeta/kajzerica/žemlja polnozrnata s posipom  80 g</t>
  </si>
  <si>
    <t>štručka/bombeta/kajzerica/žemlja polnozrnata s posipom  40 g</t>
  </si>
  <si>
    <t>štručka/bombeta/kajzerica/žemlja graham 40 g</t>
  </si>
  <si>
    <t>štručka/bombeta/kajzerica/žemlja graham 60 g</t>
  </si>
  <si>
    <t>štručka/bombeta/kajzerica/žemlja koruzna 80 g</t>
  </si>
  <si>
    <t>štručka/bombeta/kajzerica/žemlja koruzna 60 g</t>
  </si>
  <si>
    <t>štručka/bombeta/kajzerica/žemlja koruzna 40 g</t>
  </si>
  <si>
    <t>štručka/bombeta/kajzerica/žemlja pirina 80 g</t>
  </si>
  <si>
    <t>štručka/bombeta/kajzerica/žemlja pirina 60 g</t>
  </si>
  <si>
    <t>štručka/bombeta/kajzerica/žemlja pirina 40 g</t>
  </si>
  <si>
    <t>štručka/bombeta/kajzerica/žemlja ovsena 80 g</t>
  </si>
  <si>
    <t>štručka/bombeta/kajzerica/žemlja ovsena 60 g</t>
  </si>
  <si>
    <t>štručka/bombeta/kajzerica/žemlja ovsena 40 g</t>
  </si>
  <si>
    <t>štručka/bombeta/kajzerica/žemlja vegi 40 g</t>
  </si>
  <si>
    <t>kifeljc mlečni 40 g</t>
  </si>
  <si>
    <t>lepinja, 100 g</t>
  </si>
  <si>
    <t>Kruh mora biti narezan in pakiran cca 1kg, pekovsko pecivo prerezano, če naročnik tako zahteva.</t>
  </si>
  <si>
    <t>Gramatura v predračunu je napogosteje naročena, če želimo naročiti drugačno, je cena enaka preračunani ceni enakega artikla,</t>
  </si>
  <si>
    <r>
      <t xml:space="preserve">ki je naveden v predračunu. </t>
    </r>
    <r>
      <rPr>
        <sz val="12"/>
        <rFont val="Calibri"/>
        <family val="2"/>
        <charset val="238"/>
        <scheme val="minor"/>
      </rPr>
      <t>( npr v predračunu imamo ceno za žemlja bela 100 g, naročimo žemlja bela 150 g -izračun cene  je enak</t>
    </r>
  </si>
  <si>
    <r>
      <rPr>
        <sz val="12"/>
        <rFont val="Calibri"/>
        <family val="2"/>
        <charset val="238"/>
        <scheme val="minor"/>
      </rPr>
      <t>cena za 100 g deljeno s 100 g pomnoženo s 150 g)</t>
    </r>
    <r>
      <rPr>
        <b/>
        <sz val="12"/>
        <rFont val="Calibri"/>
        <family val="2"/>
        <charset val="238"/>
        <scheme val="minor"/>
      </rPr>
      <t>.</t>
    </r>
  </si>
  <si>
    <t>SKLOP 8</t>
  </si>
  <si>
    <t>BIO KRUH IN BIO PEKOVSKI IZDELKI</t>
  </si>
  <si>
    <t>Bio kamutov mešan kruh</t>
  </si>
  <si>
    <t>Bio polnozrnat kruh</t>
  </si>
  <si>
    <t>Bio korenčkov mešan kruh</t>
  </si>
  <si>
    <t>Bio ržen mešan krih</t>
  </si>
  <si>
    <t>Bio pirin mešan kruh</t>
  </si>
  <si>
    <t>Bio pšenični črni kruh</t>
  </si>
  <si>
    <t>Bio ajdov mešani kruh</t>
  </si>
  <si>
    <t>Bio ovsen mešan kruh</t>
  </si>
  <si>
    <t>Bio koruzni mešani kruh</t>
  </si>
  <si>
    <t>Bio pica, mesna, 150g</t>
  </si>
  <si>
    <t>Bio pica, sirova, 130g</t>
  </si>
  <si>
    <t>Bio muffin, različni okusi  60g</t>
  </si>
  <si>
    <t>Bio muffin, različni okusi 80g</t>
  </si>
  <si>
    <t>Bio jabolčna pita 80g</t>
  </si>
  <si>
    <t>Bio buhtelj (z marmelado, vanilijo ali čokolado) 60g</t>
  </si>
  <si>
    <t>Bio buhtelj (z marmelado, vanilijo ali čokolado) 80g</t>
  </si>
  <si>
    <t>Bio buhtelj (z marmelado, vanilijo ali čokolado) 100g</t>
  </si>
  <si>
    <t>Bio buhtelj (z marmelado, vanilijo ali čokolado) 120g</t>
  </si>
  <si>
    <t>Bio koruzno mešano pekovsko pecivo 60g</t>
  </si>
  <si>
    <t>Bio koruzno mešano pekovsko pecivo 80g</t>
  </si>
  <si>
    <t>Bio koruzno mešano pekovsko pecivo 100 g</t>
  </si>
  <si>
    <t>Bio korenčkovo mešano pekovsko pecivo 40g</t>
  </si>
  <si>
    <t>Bio korenčkovo mešano pekovsko pecivo 60g</t>
  </si>
  <si>
    <t>Bio korenčkovo mešano pekovsko pecivo 80g</t>
  </si>
  <si>
    <t>SKLOP 9</t>
  </si>
  <si>
    <t xml:space="preserve">SLAŠČICE </t>
  </si>
  <si>
    <t>mlečno pecivo, različne oblike 40 g</t>
  </si>
  <si>
    <t>mlečni roglič 80 g</t>
  </si>
  <si>
    <t>polnozrnati francoski rogljički, brez nadeva 100 g</t>
  </si>
  <si>
    <t>polnozrnati francoski rogljički, brez nadeva 80 g</t>
  </si>
  <si>
    <t>polnozrnati francoski rogljički, brez nadeva 40 g</t>
  </si>
  <si>
    <t>polnozrnati francoski rogljički, z nadevom (marmelada, čokolada)  80 g</t>
  </si>
  <si>
    <t>polnozrnati francoski rogljički, z nadevom (marmelada, čokolada) 40 g</t>
  </si>
  <si>
    <t>francoski roglič polnozrnati z nadevom 100 g (marmelada, čokolada)</t>
  </si>
  <si>
    <t>zavitek iz listnatega testa,  različni nadevi - jabolka, skuta, borovnica.....cca 80 g</t>
  </si>
  <si>
    <t>zavitek iz listnatega testa,  različni nadevi - jabolka, skuta, borovnica.....cca 120 g</t>
  </si>
  <si>
    <t>krof z marmelado, 80 g</t>
  </si>
  <si>
    <t>rezine, tortice iz biskvitnega testa z različnimi nadevi, čokolada, sadne…100 g</t>
  </si>
  <si>
    <t>kremna rezina 100 g</t>
  </si>
  <si>
    <t>tiramisu rezina 100 g</t>
  </si>
  <si>
    <t>potica orehova, narezana na kos</t>
  </si>
  <si>
    <t>potica pehrtanova, narezana na kos</t>
  </si>
  <si>
    <t>Gramatura v predračunu je predvidena, če želimo drugačno, je cena enaka preračunani ceni enakega artikla, ki je naveden v predračunu.</t>
  </si>
  <si>
    <t>SKLOP 10</t>
  </si>
  <si>
    <t>PICA</t>
  </si>
  <si>
    <t xml:space="preserve">pica brezmesna - nadev: sir, gobe, paradižnikova omaka, teža kos 250 g </t>
  </si>
  <si>
    <t xml:space="preserve">pica zelenjavna - nadev: zelenjava, sir, paradižnikova omaka, teža kos 250 g </t>
  </si>
  <si>
    <t xml:space="preserve">pica mesna - nadev: sir, šunka, gobe, paradižnikova omaka, teža kos 250 g </t>
  </si>
  <si>
    <t xml:space="preserve">pica brezmesna - polnozrnato testo, nadev: sir, gobe, paradižnikova omaka, teža kos 250 g </t>
  </si>
  <si>
    <t xml:space="preserve">pica zelenjavna - polnozrnato testo, nadev: zelenjava, sir, paradižnikova omaka, teža kos 250 g </t>
  </si>
  <si>
    <t xml:space="preserve">pica mesna - polnozrnato testo, nadev: sir, šunka, gobe, paradižnikova omaka, teža kos 250 g </t>
  </si>
  <si>
    <r>
      <t xml:space="preserve">Dostava: </t>
    </r>
    <r>
      <rPr>
        <b/>
        <sz val="12"/>
        <rFont val="Calibri"/>
        <family val="2"/>
        <charset val="238"/>
        <scheme val="minor"/>
      </rPr>
      <t>do 10,00 oziroma po dogovoru, sveže pečeno, še vroče.</t>
    </r>
  </si>
  <si>
    <t>Ponudnik mora naročniku ponuditi pico kjer je delež nadeva minimalno 40% teže izdelka, testo pa je tanko razvaljano.</t>
  </si>
  <si>
    <t>Gramatura v predračunu je predvidena, če želimo drugačno, je cena enaka preračunani ceni artikla, ki je naveden v predračunu.</t>
  </si>
  <si>
    <t>SKLOP 11</t>
  </si>
  <si>
    <t>SADJE, SUHO SADJE IN ZELENJAVA</t>
  </si>
  <si>
    <t xml:space="preserve">ananas </t>
  </si>
  <si>
    <t>avokado</t>
  </si>
  <si>
    <t>banane (150 g kos)</t>
  </si>
  <si>
    <t>borovnice</t>
  </si>
  <si>
    <t>breskve</t>
  </si>
  <si>
    <t>češnje</t>
  </si>
  <si>
    <t>fige sveže</t>
  </si>
  <si>
    <t>grozdje namizno belo</t>
  </si>
  <si>
    <t>grozdje namizno črno</t>
  </si>
  <si>
    <t>grozdje namizno rdeče</t>
  </si>
  <si>
    <t>hruške</t>
  </si>
  <si>
    <t>jabolka</t>
  </si>
  <si>
    <t>jagode</t>
  </si>
  <si>
    <t>kaki- vanilija</t>
  </si>
  <si>
    <t>kivi</t>
  </si>
  <si>
    <t>klementine</t>
  </si>
  <si>
    <t>limeta</t>
  </si>
  <si>
    <t>limone</t>
  </si>
  <si>
    <t>lubenica</t>
  </si>
  <si>
    <t>maline</t>
  </si>
  <si>
    <t>mandarine</t>
  </si>
  <si>
    <t>marelice</t>
  </si>
  <si>
    <t>melona</t>
  </si>
  <si>
    <t>nashi</t>
  </si>
  <si>
    <t>nektarine</t>
  </si>
  <si>
    <t>pomaranča</t>
  </si>
  <si>
    <t>ringlo</t>
  </si>
  <si>
    <t xml:space="preserve">slive </t>
  </si>
  <si>
    <t>fige suhe  (0,5-1 kg)</t>
  </si>
  <si>
    <t>hruške suhe, krhlji neolupljeni refuza</t>
  </si>
  <si>
    <t>jabolka, suhi krhlji neolupljeni refuza</t>
  </si>
  <si>
    <t>jabolka, suhi krhlji olupljeni refuza</t>
  </si>
  <si>
    <t>lešniki celi</t>
  </si>
  <si>
    <t>mandeljni celi</t>
  </si>
  <si>
    <t>marelice suhe brez koščic, nežveplane</t>
  </si>
  <si>
    <t>orehi jedrca</t>
  </si>
  <si>
    <t>rozine</t>
  </si>
  <si>
    <t>slive suhe brez koščic, nežveplane</t>
  </si>
  <si>
    <t>brusnice suhe</t>
  </si>
  <si>
    <t>blitva</t>
  </si>
  <si>
    <t>brokoli</t>
  </si>
  <si>
    <t>brstični ohrovt</t>
  </si>
  <si>
    <t>bučke hokaido</t>
  </si>
  <si>
    <t>bučke jedilne, podolgovate, zelene ali bele</t>
  </si>
  <si>
    <t>bučka muškatna</t>
  </si>
  <si>
    <t>cvetača</t>
  </si>
  <si>
    <t>čebula</t>
  </si>
  <si>
    <t>čebula bela</t>
  </si>
  <si>
    <t>čebula mlada z zelenjem</t>
  </si>
  <si>
    <t>česen</t>
  </si>
  <si>
    <t>fižol stročji</t>
  </si>
  <si>
    <t>fižol zrnje bel ploščati</t>
  </si>
  <si>
    <t>fižol zrnje češnjevec</t>
  </si>
  <si>
    <t>janež koromač</t>
  </si>
  <si>
    <t>koleraba rumena</t>
  </si>
  <si>
    <t>korenje  rumeno</t>
  </si>
  <si>
    <t>korenje rdeče</t>
  </si>
  <si>
    <t>krompir</t>
  </si>
  <si>
    <t xml:space="preserve">krompir mladi </t>
  </si>
  <si>
    <t>kumare, podolgovate za solato</t>
  </si>
  <si>
    <t>leča oranžna</t>
  </si>
  <si>
    <t>leča rdeča</t>
  </si>
  <si>
    <t>leča zelena</t>
  </si>
  <si>
    <t>melancani</t>
  </si>
  <si>
    <t>motovilec</t>
  </si>
  <si>
    <t>ohrovt glavnati</t>
  </si>
  <si>
    <t>paprika oranžna</t>
  </si>
  <si>
    <t>paprika rdeča</t>
  </si>
  <si>
    <t>paprika rumena (babura)</t>
  </si>
  <si>
    <t>68.</t>
  </si>
  <si>
    <t>paprika zelena</t>
  </si>
  <si>
    <t>paradižnik</t>
  </si>
  <si>
    <t>paradižnik češnjev</t>
  </si>
  <si>
    <t>peteršilj korenina</t>
  </si>
  <si>
    <t>peteršilj list</t>
  </si>
  <si>
    <t>por</t>
  </si>
  <si>
    <t>radič rdeč</t>
  </si>
  <si>
    <t>radič štrucar</t>
  </si>
  <si>
    <t>radič castelfranko</t>
  </si>
  <si>
    <t>radič treviški</t>
  </si>
  <si>
    <t>redkvica rdeča</t>
  </si>
  <si>
    <t>rukola</t>
  </si>
  <si>
    <t xml:space="preserve">solata endivija…. </t>
  </si>
  <si>
    <t>solata gentile</t>
  </si>
  <si>
    <t xml:space="preserve">solata kristalka </t>
  </si>
  <si>
    <t>solata zelena mehka</t>
  </si>
  <si>
    <t>šampinjoni sveži, celi</t>
  </si>
  <si>
    <t>šampinjoni sveži, narezani</t>
  </si>
  <si>
    <t>šparglji</t>
  </si>
  <si>
    <t>špinača</t>
  </si>
  <si>
    <t>zelena gomolj</t>
  </si>
  <si>
    <t>zelena list</t>
  </si>
  <si>
    <t>zelje belo</t>
  </si>
  <si>
    <t>zelje belo mlado</t>
  </si>
  <si>
    <t>zelje kitajsko</t>
  </si>
  <si>
    <t>zelje rdeče</t>
  </si>
  <si>
    <t>zelje kislo, 1kg</t>
  </si>
  <si>
    <t>zelje kislo, 10 kg</t>
  </si>
  <si>
    <t>repa kisla, 1kg</t>
  </si>
  <si>
    <t>repa kisla, 10 kg</t>
  </si>
  <si>
    <t>Izdelki morajo ustrezati kakovostnemu razredu I, ne smejo biti nagniti, obtolčeni in morajo biti v fazi užitne zrelosti.</t>
  </si>
  <si>
    <t>Izdelki, kot jabokla, kivi, hruške, pomaranče in drugi, morajo biti porcijski - vsaj 100 g na kos.</t>
  </si>
  <si>
    <t>Banane, morajo biti ustrezno zrele, ne smejo biti zelene in morajo imeti vsaj 150 g na kos.</t>
  </si>
  <si>
    <t>SKLOP 12</t>
  </si>
  <si>
    <t>DIETNI IZDELKI</t>
  </si>
  <si>
    <t xml:space="preserve">BISKVIT Orgran JABOLKO, CIMET 9x19,44g </t>
  </si>
  <si>
    <t xml:space="preserve">BISKVIT Schar MAGDALENICE BG 200g </t>
  </si>
  <si>
    <t xml:space="preserve">BISKVIT Schar MERANETTI BG 200g </t>
  </si>
  <si>
    <t>ČIPS Bio Break RIŽEV BIO 40g</t>
  </si>
  <si>
    <t>DESERT NaturGreen RIŽEV Z RDEČIM SADJEM BIO</t>
  </si>
  <si>
    <t xml:space="preserve">DESERT PUDING Alinor RIŽEV VANILIJA BIO 4x100g </t>
  </si>
  <si>
    <t xml:space="preserve">DESERT SOJA JOGURT Valsoia JAGODA 2x125g </t>
  </si>
  <si>
    <t xml:space="preserve">DROBTINE Orgran HRUSTLJAVE KORUZNE 300g </t>
  </si>
  <si>
    <t>DŽEM Darbo DIET BOROVNICA 330g</t>
  </si>
  <si>
    <t>DŽEM Darbo DIET JAGODA 330g</t>
  </si>
  <si>
    <t xml:space="preserve">DŽEM Darbo DIET MALINA 330g </t>
  </si>
  <si>
    <t xml:space="preserve">DŽEM Darbo DIET MARELICA 330g </t>
  </si>
  <si>
    <t>GRISINI GrissinBon POLNOZRNATI 3x60g</t>
  </si>
  <si>
    <t xml:space="preserve">GRISINI Schar BREZ GLUTENA 150g </t>
  </si>
  <si>
    <t xml:space="preserve">KOSMIČI Orgran POLNOZR. KAKAV. O-ji 300g </t>
  </si>
  <si>
    <t xml:space="preserve">KRUH Schar BELI BON MATIN BG 200g </t>
  </si>
  <si>
    <t>KRUH Schar BELI PAN BLANCO BG 250g</t>
  </si>
  <si>
    <t xml:space="preserve">KRUH Schar HAMBURGER 4x75g </t>
  </si>
  <si>
    <t xml:space="preserve">KRUH Schar TEMNI PAN RUSTICO BG 250g </t>
  </si>
  <si>
    <t xml:space="preserve">KUS KUS Martino POLNOZRNATI 500g </t>
  </si>
  <si>
    <t xml:space="preserve">MARMELADA ZwergenWiese JAGODA 70% s.d. BIO 225g </t>
  </si>
  <si>
    <t>MEŠANICA Orgran ZA ČOKOLADNO TORTO</t>
  </si>
  <si>
    <t>MEŠANICA Orgran ZA PALAČINKE JABOLKO&amp;CIMET</t>
  </si>
  <si>
    <t xml:space="preserve">MEŠANICA Orgran ZA VANILIJEVO TORTO 375g </t>
  </si>
  <si>
    <t>MOKA Orgran VEČNAMENSKA NAVADNA 500g</t>
  </si>
  <si>
    <t xml:space="preserve">MOKA Schar MEŠANICA C 1kg </t>
  </si>
  <si>
    <t xml:space="preserve">NADOMESTEK Orgran JAJČNI 200g </t>
  </si>
  <si>
    <t>NAMAZ Plamil So free NADOM. MLEČ. ČOK. BIO 275g</t>
  </si>
  <si>
    <t xml:space="preserve">NAMAZ Plamil So free TEMNA ČOKOLADA BIO 275g </t>
  </si>
  <si>
    <t xml:space="preserve">NAMAZ Valsoia SOJA LEŠNIK ČOKOLADA 200g </t>
  </si>
  <si>
    <t xml:space="preserve">NAP, S KAKAVOM BIO 250ml </t>
  </si>
  <si>
    <t xml:space="preserve">NAP. MANDLJEV Provamel BREZ SLADKORJA BIO 1l </t>
  </si>
  <si>
    <t xml:space="preserve">NAP. RIŽEV Alinor BIO 200ml </t>
  </si>
  <si>
    <t>NAP. RIŽEV Valsoia S KALCIJEM IN VITAMINI 1l</t>
  </si>
  <si>
    <t xml:space="preserve">NAP. SOJA Alinor BIO 1l </t>
  </si>
  <si>
    <t xml:space="preserve">NAP.MANDLJEV Valsoia S KALCIJEM IN VITAM. 1l </t>
  </si>
  <si>
    <t xml:space="preserve">NJOKI Schar KROMPIRJEVI BG 300g </t>
  </si>
  <si>
    <t xml:space="preserve">PIŠKOTI Orgran ČOKOLADNI, ŽIVALI 175g </t>
  </si>
  <si>
    <t xml:space="preserve">PIŠKOTI Orgran KAKAV BREZ SLADKORJA 130g </t>
  </si>
  <si>
    <t xml:space="preserve">PIŠKOTI Orgran KLASIČNI KAKAVOVI S KOKOSOM 150g </t>
  </si>
  <si>
    <t xml:space="preserve">PIŠKOTI Orgran KRHKI SRČKI PREMIUM 150g </t>
  </si>
  <si>
    <t xml:space="preserve">PIZZA Schar (osnova) BG 300g </t>
  </si>
  <si>
    <t xml:space="preserve">PREPEČENEC Schar BG 175g </t>
  </si>
  <si>
    <t xml:space="preserve">PUDING Byodo ČOKOLADA BIO BG 46g </t>
  </si>
  <si>
    <t xml:space="preserve">PUDING Byodo VANILIJA BIO BG 36g </t>
  </si>
  <si>
    <t>SLADOLED Valsoia KOKOS MANGO in ANANAS 300g-</t>
  </si>
  <si>
    <t xml:space="preserve">TEST. Felicia SEDANINI RDEČA LEČA BGMJ BIO 250g </t>
  </si>
  <si>
    <t xml:space="preserve">TEST. Le Asolane ZVEZDICE KORUZNE BG 250g </t>
  </si>
  <si>
    <t xml:space="preserve">TEST. Le Veneziane SVEDRI KORUZNI BG 250g </t>
  </si>
  <si>
    <t xml:space="preserve">TEST. Orgran POLŽKI RIŽ&amp;KORUZA 250g </t>
  </si>
  <si>
    <t xml:space="preserve">TEST. Orgran ŠKOLJKE KORUZA&amp;ZELEN. 250g </t>
  </si>
  <si>
    <t>TORTILIJE brezglutenske</t>
  </si>
  <si>
    <t>VAFLJI Lima RIŽEVI BREZ SOLI BIO 100g</t>
  </si>
  <si>
    <t>VAFLJI Schar ČOKOLADNI BG 125g</t>
  </si>
  <si>
    <t xml:space="preserve">ŽITNA REZINA Doves Farm ČOKOLADA BGMJOS BIO 35g </t>
  </si>
  <si>
    <t>margarina z manj maščob, veganska, brez mlečnih sestavin, glutena, jajc in soli</t>
  </si>
  <si>
    <t>BURGER vege  cca 200g</t>
  </si>
  <si>
    <t>SEITAN pečen cca 200 g</t>
  </si>
  <si>
    <t xml:space="preserve">vege pečenica, hrenovka </t>
  </si>
  <si>
    <t>*</t>
  </si>
  <si>
    <t>SKLOP 13</t>
  </si>
  <si>
    <t>BIO MLEKO IN MLEČNI IZDELKI</t>
  </si>
  <si>
    <t>Kefir z dodatkom sadja, različni okus -jagoda, banana, breskev... (150 g)</t>
  </si>
  <si>
    <t>Kefir 1,5 m.m. 150g</t>
  </si>
  <si>
    <t>Bio kisla smetana (200 g)</t>
  </si>
  <si>
    <t>Bio kislo mleko (250 g)</t>
  </si>
  <si>
    <t>Bio maslo (250 g)</t>
  </si>
  <si>
    <t>Bio skuta, nepasirana (500 g)</t>
  </si>
  <si>
    <t>Bio skutin namaz (500 g)</t>
  </si>
  <si>
    <t>Bio sadni kefir pridelan po tradicionalnem postopku iz kefirjevih zrn z najmanj 7 % sadnega deleža 3,5 % m.m. (različni okusi) 150 g</t>
  </si>
  <si>
    <t>Bio smoothie, 3,2 m.m.; 150g</t>
  </si>
  <si>
    <t>Bio naravni kefir pridelan po tradicionalnem postopku iz kefirnih zrn 3,5 % m.m. 150 g</t>
  </si>
  <si>
    <t>Bio pitno mleko 3,5 % m.m.</t>
  </si>
  <si>
    <t>Bio pitno mleko vanilija 3,5 % m.m.</t>
  </si>
  <si>
    <t>Bio probiotični jogurt 3,5 % m.m.150 g</t>
  </si>
  <si>
    <t>Bio jogurt (različni okusi) 1,5 m.m. 150g</t>
  </si>
  <si>
    <t>Bio seneno mleko 10kg</t>
  </si>
  <si>
    <t>KOS</t>
  </si>
  <si>
    <t>Visoko proteinska skuta 400g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</si>
</sst>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S_I_T_-;\-* #,##0.00\ _S_I_T_-;_-* &quot;-&quot;??\ _S_I_T_-;_-@_-"/>
    <numFmt numFmtId="165" formatCode="0.000"/>
    <numFmt numFmtId="166" formatCode="0.0000"/>
    <numFmt numFmtId="167" formatCode="_-* #,##0.00\ [$€-1]_-;\-* #,##0.00\ [$€-1]_-;_-* &quot;-&quot;??\ [$€-1]_-"/>
    <numFmt numFmtId="168" formatCode="#,##0.0000"/>
    <numFmt numFmtId="169" formatCode="[$-424]0.00"/>
  </numFmts>
  <fonts count="40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rgb="FF0070C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b/>
      <sz val="12"/>
      <color rgb="FFFF0000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0"/>
      <name val="Arial"/>
      <family val="2"/>
    </font>
    <font>
      <sz val="8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b/>
      <sz val="12"/>
      <color rgb="FF0070C0"/>
      <name val="Calibri"/>
      <family val="2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b/>
      <sz val="12"/>
      <color theme="3" tint="0.3999755851924192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9"/>
      <name val="Calibri"/>
      <family val="2"/>
      <charset val="238"/>
      <scheme val="minor"/>
    </font>
    <font>
      <b/>
      <sz val="9"/>
      <color rgb="FF0070C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color theme="3" tint="0.3999755851924192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2"/>
      <color rgb="FF000000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DEADA"/>
        <bgColor rgb="FFFDEADA"/>
      </patternFill>
    </fill>
    <fill>
      <patternFill patternType="solid">
        <fgColor theme="9" tint="0.79998168889431442"/>
        <bgColor rgb="FFFFC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167" fontId="2" fillId="0" borderId="0" applyFont="0" applyFill="0" applyBorder="0" applyAlignment="0" applyProtection="0"/>
    <xf numFmtId="0" fontId="2" fillId="0" borderId="0"/>
    <xf numFmtId="0" fontId="4" fillId="0" borderId="0"/>
    <xf numFmtId="164" fontId="2" fillId="0" borderId="0" applyFont="0" applyFill="0" applyBorder="0" applyAlignment="0" applyProtection="0"/>
    <xf numFmtId="0" fontId="5" fillId="0" borderId="0"/>
    <xf numFmtId="0" fontId="18" fillId="0" borderId="0"/>
    <xf numFmtId="0" fontId="1" fillId="0" borderId="0"/>
  </cellStyleXfs>
  <cellXfs count="265">
    <xf numFmtId="0" fontId="0" fillId="0" borderId="0" xfId="0"/>
    <xf numFmtId="167" fontId="6" fillId="0" borderId="0" xfId="1" applyFont="1" applyBorder="1" applyProtection="1"/>
    <xf numFmtId="0" fontId="7" fillId="0" borderId="1" xfId="0" applyFont="1" applyBorder="1"/>
    <xf numFmtId="165" fontId="7" fillId="0" borderId="1" xfId="0" applyNumberFormat="1" applyFont="1" applyBorder="1" applyAlignment="1">
      <alignment horizontal="center"/>
    </xf>
    <xf numFmtId="166" fontId="10" fillId="0" borderId="1" xfId="0" applyNumberFormat="1" applyFont="1" applyBorder="1" applyProtection="1">
      <protection locked="0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166" fontId="7" fillId="0" borderId="1" xfId="0" applyNumberFormat="1" applyFont="1" applyBorder="1" applyProtection="1">
      <protection locked="0"/>
    </xf>
    <xf numFmtId="2" fontId="10" fillId="0" borderId="1" xfId="0" applyNumberFormat="1" applyFont="1" applyBorder="1" applyProtection="1">
      <protection locked="0"/>
    </xf>
    <xf numFmtId="0" fontId="7" fillId="2" borderId="1" xfId="0" applyFont="1" applyFill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165" fontId="7" fillId="2" borderId="1" xfId="0" applyNumberFormat="1" applyFont="1" applyFill="1" applyBorder="1" applyAlignment="1">
      <alignment horizontal="center"/>
    </xf>
    <xf numFmtId="166" fontId="7" fillId="2" borderId="1" xfId="0" applyNumberFormat="1" applyFont="1" applyFill="1" applyBorder="1" applyProtection="1">
      <protection locked="0"/>
    </xf>
    <xf numFmtId="0" fontId="7" fillId="2" borderId="1" xfId="0" applyFont="1" applyFill="1" applyBorder="1" applyAlignment="1">
      <alignment horizontal="center"/>
    </xf>
    <xf numFmtId="2" fontId="7" fillId="0" borderId="1" xfId="0" applyNumberFormat="1" applyFont="1" applyBorder="1" applyAlignment="1" applyProtection="1">
      <alignment horizontal="center" vertical="center" wrapText="1"/>
      <protection locked="0"/>
    </xf>
    <xf numFmtId="2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165" fontId="7" fillId="0" borderId="1" xfId="0" applyNumberFormat="1" applyFont="1" applyBorder="1"/>
    <xf numFmtId="164" fontId="13" fillId="0" borderId="0" xfId="4" applyFont="1" applyProtection="1"/>
    <xf numFmtId="164" fontId="7" fillId="0" borderId="0" xfId="4" applyFont="1" applyProtection="1"/>
    <xf numFmtId="0" fontId="6" fillId="0" borderId="0" xfId="0" applyFont="1"/>
    <xf numFmtId="0" fontId="16" fillId="0" borderId="0" xfId="0" applyFont="1"/>
    <xf numFmtId="2" fontId="0" fillId="0" borderId="0" xfId="0" applyNumberFormat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2" fontId="7" fillId="0" borderId="0" xfId="0" applyNumberFormat="1" applyFont="1" applyAlignment="1">
      <alignment horizontal="center"/>
    </xf>
    <xf numFmtId="168" fontId="10" fillId="0" borderId="0" xfId="0" applyNumberFormat="1" applyFont="1"/>
    <xf numFmtId="2" fontId="7" fillId="0" borderId="0" xfId="0" applyNumberFormat="1" applyFont="1"/>
    <xf numFmtId="168" fontId="7" fillId="0" borderId="0" xfId="0" applyNumberFormat="1" applyFont="1"/>
    <xf numFmtId="4" fontId="7" fillId="0" borderId="0" xfId="0" applyNumberFormat="1" applyFont="1"/>
    <xf numFmtId="0" fontId="7" fillId="4" borderId="0" xfId="0" applyFont="1" applyFill="1"/>
    <xf numFmtId="0" fontId="7" fillId="4" borderId="0" xfId="0" applyFont="1" applyFill="1" applyAlignment="1">
      <alignment horizontal="right"/>
    </xf>
    <xf numFmtId="166" fontId="10" fillId="4" borderId="0" xfId="0" applyNumberFormat="1" applyFont="1" applyFill="1"/>
    <xf numFmtId="168" fontId="10" fillId="4" borderId="0" xfId="0" applyNumberFormat="1" applyFont="1" applyFill="1" applyAlignment="1">
      <alignment horizontal="right"/>
    </xf>
    <xf numFmtId="2" fontId="7" fillId="4" borderId="0" xfId="0" applyNumberFormat="1" applyFont="1" applyFill="1"/>
    <xf numFmtId="168" fontId="10" fillId="4" borderId="0" xfId="0" applyNumberFormat="1" applyFont="1" applyFill="1"/>
    <xf numFmtId="2" fontId="7" fillId="4" borderId="0" xfId="0" applyNumberFormat="1" applyFont="1" applyFill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2" fontId="7" fillId="0" borderId="0" xfId="0" applyNumberFormat="1" applyFont="1" applyAlignment="1">
      <alignment horizontal="right"/>
    </xf>
    <xf numFmtId="168" fontId="7" fillId="0" borderId="0" xfId="0" applyNumberFormat="1" applyFont="1" applyAlignment="1">
      <alignment horizontal="center"/>
    </xf>
    <xf numFmtId="166" fontId="8" fillId="0" borderId="0" xfId="0" applyNumberFormat="1" applyFont="1"/>
    <xf numFmtId="0" fontId="6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right"/>
      <protection locked="0"/>
    </xf>
    <xf numFmtId="168" fontId="6" fillId="0" borderId="0" xfId="0" applyNumberFormat="1" applyFont="1"/>
    <xf numFmtId="2" fontId="6" fillId="0" borderId="0" xfId="0" applyNumberFormat="1" applyFont="1" applyAlignment="1">
      <alignment horizontal="right"/>
    </xf>
    <xf numFmtId="168" fontId="6" fillId="0" borderId="0" xfId="0" applyNumberFormat="1" applyFont="1" applyAlignment="1">
      <alignment horizontal="center"/>
    </xf>
    <xf numFmtId="4" fontId="6" fillId="0" borderId="0" xfId="0" applyNumberFormat="1" applyFont="1" applyProtection="1">
      <protection locked="0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8" fontId="7" fillId="0" borderId="1" xfId="0" applyNumberFormat="1" applyFont="1" applyBorder="1" applyAlignment="1" applyProtection="1">
      <alignment horizontal="center" vertical="center" wrapText="1"/>
      <protection locked="0"/>
    </xf>
    <xf numFmtId="2" fontId="7" fillId="0" borderId="1" xfId="0" applyNumberFormat="1" applyFont="1" applyBorder="1" applyAlignment="1">
      <alignment horizontal="right"/>
    </xf>
    <xf numFmtId="168" fontId="7" fillId="0" borderId="1" xfId="0" applyNumberFormat="1" applyFont="1" applyBorder="1"/>
    <xf numFmtId="4" fontId="7" fillId="0" borderId="1" xfId="0" applyNumberFormat="1" applyFont="1" applyBorder="1"/>
    <xf numFmtId="166" fontId="10" fillId="0" borderId="0" xfId="0" applyNumberFormat="1" applyFont="1"/>
    <xf numFmtId="166" fontId="10" fillId="4" borderId="0" xfId="0" applyNumberFormat="1" applyFont="1" applyFill="1" applyAlignment="1">
      <alignment horizontal="right"/>
    </xf>
    <xf numFmtId="2" fontId="6" fillId="0" borderId="0" xfId="0" applyNumberFormat="1" applyFont="1" applyAlignment="1">
      <alignment horizontal="center"/>
    </xf>
    <xf numFmtId="166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 applyProtection="1">
      <alignment vertical="top" wrapText="1"/>
      <protection locked="0"/>
    </xf>
    <xf numFmtId="2" fontId="7" fillId="0" borderId="1" xfId="0" applyNumberFormat="1" applyFont="1" applyBorder="1"/>
    <xf numFmtId="0" fontId="6" fillId="0" borderId="0" xfId="0" applyFont="1" applyAlignment="1">
      <alignment horizontal="right"/>
    </xf>
    <xf numFmtId="0" fontId="6" fillId="0" borderId="0" xfId="0" applyFont="1" applyAlignment="1" applyProtection="1">
      <alignment horizontal="right"/>
      <protection locked="0"/>
    </xf>
    <xf numFmtId="165" fontId="7" fillId="0" borderId="2" xfId="0" applyNumberFormat="1" applyFont="1" applyBorder="1"/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/>
    <xf numFmtId="165" fontId="7" fillId="3" borderId="2" xfId="0" applyNumberFormat="1" applyFont="1" applyFill="1" applyBorder="1"/>
    <xf numFmtId="49" fontId="7" fillId="0" borderId="1" xfId="0" applyNumberFormat="1" applyFont="1" applyBorder="1"/>
    <xf numFmtId="0" fontId="19" fillId="0" borderId="1" xfId="6" applyFont="1" applyBorder="1" applyAlignment="1" applyProtection="1">
      <alignment horizontal="left" vertical="center" wrapText="1"/>
      <protection locked="0"/>
    </xf>
    <xf numFmtId="166" fontId="7" fillId="0" borderId="1" xfId="0" applyNumberFormat="1" applyFont="1" applyBorder="1"/>
    <xf numFmtId="1" fontId="7" fillId="0" borderId="1" xfId="0" applyNumberFormat="1" applyFont="1" applyBorder="1"/>
    <xf numFmtId="2" fontId="10" fillId="0" borderId="4" xfId="0" applyNumberFormat="1" applyFont="1" applyBorder="1" applyProtection="1">
      <protection locked="0"/>
    </xf>
    <xf numFmtId="166" fontId="7" fillId="0" borderId="4" xfId="0" applyNumberFormat="1" applyFont="1" applyBorder="1"/>
    <xf numFmtId="2" fontId="10" fillId="0" borderId="0" xfId="0" applyNumberFormat="1" applyFont="1" applyProtection="1">
      <protection locked="0"/>
    </xf>
    <xf numFmtId="166" fontId="7" fillId="0" borderId="0" xfId="0" applyNumberFormat="1" applyFont="1"/>
    <xf numFmtId="49" fontId="6" fillId="0" borderId="0" xfId="0" applyNumberFormat="1" applyFont="1"/>
    <xf numFmtId="165" fontId="6" fillId="0" borderId="0" xfId="0" applyNumberFormat="1" applyFont="1"/>
    <xf numFmtId="1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vertical="center" wrapText="1"/>
    </xf>
    <xf numFmtId="168" fontId="10" fillId="0" borderId="1" xfId="0" applyNumberFormat="1" applyFont="1" applyBorder="1" applyProtection="1">
      <protection locked="0"/>
    </xf>
    <xf numFmtId="168" fontId="10" fillId="0" borderId="1" xfId="0" applyNumberFormat="1" applyFont="1" applyBorder="1" applyAlignment="1" applyProtection="1">
      <alignment horizontal="right"/>
      <protection locked="0"/>
    </xf>
    <xf numFmtId="166" fontId="7" fillId="0" borderId="1" xfId="0" applyNumberFormat="1" applyFont="1" applyBorder="1" applyAlignment="1">
      <alignment horizontal="center"/>
    </xf>
    <xf numFmtId="0" fontId="12" fillId="0" borderId="0" xfId="0" applyFont="1"/>
    <xf numFmtId="0" fontId="13" fillId="0" borderId="0" xfId="0" applyFont="1"/>
    <xf numFmtId="165" fontId="14" fillId="0" borderId="0" xfId="0" applyNumberFormat="1" applyFont="1"/>
    <xf numFmtId="10" fontId="15" fillId="0" borderId="0" xfId="0" applyNumberFormat="1" applyFont="1" applyAlignment="1">
      <alignment horizontal="center"/>
    </xf>
    <xf numFmtId="2" fontId="13" fillId="0" borderId="0" xfId="0" applyNumberFormat="1" applyFont="1"/>
    <xf numFmtId="166" fontId="10" fillId="0" borderId="0" xfId="0" applyNumberFormat="1" applyFont="1" applyAlignment="1">
      <alignment horizontal="right"/>
    </xf>
    <xf numFmtId="0" fontId="7" fillId="0" borderId="1" xfId="0" applyFont="1" applyBorder="1" applyAlignment="1">
      <alignment horizontal="left" vertical="center"/>
    </xf>
    <xf numFmtId="166" fontId="10" fillId="0" borderId="1" xfId="0" applyNumberFormat="1" applyFont="1" applyBorder="1" applyAlignment="1" applyProtection="1">
      <alignment horizontal="right" vertical="center"/>
      <protection locked="0"/>
    </xf>
    <xf numFmtId="2" fontId="10" fillId="0" borderId="1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Alignment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 wrapText="1"/>
      <protection locked="0"/>
    </xf>
    <xf numFmtId="49" fontId="7" fillId="0" borderId="1" xfId="0" applyNumberFormat="1" applyFont="1" applyBorder="1" applyAlignment="1">
      <alignment horizontal="right"/>
    </xf>
    <xf numFmtId="2" fontId="7" fillId="0" borderId="1" xfId="0" applyNumberFormat="1" applyFont="1" applyBorder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right"/>
    </xf>
    <xf numFmtId="169" fontId="17" fillId="0" borderId="0" xfId="0" applyNumberFormat="1" applyFont="1" applyAlignment="1">
      <alignment horizontal="center"/>
    </xf>
    <xf numFmtId="166" fontId="17" fillId="0" borderId="0" xfId="0" applyNumberFormat="1" applyFont="1"/>
    <xf numFmtId="169" fontId="17" fillId="0" borderId="0" xfId="0" applyNumberFormat="1" applyFont="1"/>
    <xf numFmtId="167" fontId="20" fillId="0" borderId="0" xfId="1" applyFont="1" applyFill="1" applyAlignment="1" applyProtection="1"/>
    <xf numFmtId="0" fontId="17" fillId="5" borderId="0" xfId="0" applyFont="1" applyFill="1"/>
    <xf numFmtId="0" fontId="17" fillId="5" borderId="0" xfId="0" applyFont="1" applyFill="1" applyAlignment="1">
      <alignment horizontal="right"/>
    </xf>
    <xf numFmtId="166" fontId="17" fillId="5" borderId="0" xfId="0" applyNumberFormat="1" applyFont="1" applyFill="1" applyAlignment="1">
      <alignment horizontal="center"/>
    </xf>
    <xf numFmtId="169" fontId="17" fillId="5" borderId="0" xfId="0" applyNumberFormat="1" applyFont="1" applyFill="1" applyAlignment="1">
      <alignment horizontal="center"/>
    </xf>
    <xf numFmtId="0" fontId="20" fillId="0" borderId="0" xfId="0" applyFont="1" applyAlignment="1">
      <alignment horizontal="left"/>
    </xf>
    <xf numFmtId="0" fontId="17" fillId="0" borderId="0" xfId="0" applyFont="1" applyProtection="1">
      <protection locked="0"/>
    </xf>
    <xf numFmtId="0" fontId="17" fillId="0" borderId="0" xfId="0" applyFont="1" applyAlignment="1" applyProtection="1">
      <alignment horizontal="right"/>
      <protection locked="0"/>
    </xf>
    <xf numFmtId="169" fontId="17" fillId="0" borderId="0" xfId="0" applyNumberFormat="1" applyFont="1" applyAlignment="1" applyProtection="1">
      <alignment horizontal="center"/>
      <protection locked="0"/>
    </xf>
    <xf numFmtId="169" fontId="17" fillId="0" borderId="0" xfId="0" applyNumberFormat="1" applyFont="1" applyAlignment="1">
      <alignment horizontal="right"/>
    </xf>
    <xf numFmtId="166" fontId="21" fillId="0" borderId="0" xfId="0" applyNumberFormat="1" applyFont="1"/>
    <xf numFmtId="0" fontId="20" fillId="0" borderId="0" xfId="0" applyFont="1" applyAlignment="1" applyProtection="1">
      <alignment horizontal="right"/>
      <protection locked="0"/>
    </xf>
    <xf numFmtId="0" fontId="20" fillId="0" borderId="0" xfId="0" applyFont="1" applyProtection="1">
      <protection locked="0"/>
    </xf>
    <xf numFmtId="166" fontId="20" fillId="0" borderId="0" xfId="0" applyNumberFormat="1" applyFont="1"/>
    <xf numFmtId="169" fontId="20" fillId="0" borderId="0" xfId="0" applyNumberFormat="1" applyFont="1" applyAlignment="1">
      <alignment horizontal="right"/>
    </xf>
    <xf numFmtId="169" fontId="20" fillId="0" borderId="0" xfId="0" applyNumberFormat="1" applyFont="1" applyAlignment="1">
      <alignment horizontal="center"/>
    </xf>
    <xf numFmtId="0" fontId="20" fillId="0" borderId="0" xfId="0" applyFont="1"/>
    <xf numFmtId="0" fontId="17" fillId="0" borderId="0" xfId="0" applyFont="1" applyAlignment="1">
      <alignment horizontal="center" vertical="center" wrapText="1"/>
    </xf>
    <xf numFmtId="0" fontId="17" fillId="0" borderId="5" xfId="0" applyFont="1" applyBorder="1" applyAlignment="1">
      <alignment horizontal="right"/>
    </xf>
    <xf numFmtId="0" fontId="17" fillId="0" borderId="5" xfId="0" applyFont="1" applyBorder="1" applyAlignment="1">
      <alignment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5" xfId="0" applyFont="1" applyBorder="1" applyAlignment="1" applyProtection="1">
      <alignment horizontal="left" vertical="center" wrapText="1"/>
      <protection locked="0"/>
    </xf>
    <xf numFmtId="169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/>
    <xf numFmtId="169" fontId="17" fillId="0" borderId="5" xfId="0" applyNumberFormat="1" applyFont="1" applyBorder="1" applyAlignment="1">
      <alignment horizontal="center"/>
    </xf>
    <xf numFmtId="165" fontId="17" fillId="0" borderId="5" xfId="0" applyNumberFormat="1" applyFont="1" applyBorder="1" applyAlignment="1">
      <alignment horizontal="center"/>
    </xf>
    <xf numFmtId="166" fontId="17" fillId="0" borderId="5" xfId="0" applyNumberFormat="1" applyFont="1" applyBorder="1" applyAlignment="1" applyProtection="1">
      <alignment horizontal="right"/>
      <protection locked="0"/>
    </xf>
    <xf numFmtId="0" fontId="20" fillId="0" borderId="5" xfId="0" applyFont="1" applyBorder="1" applyAlignment="1">
      <alignment horizontal="left"/>
    </xf>
    <xf numFmtId="2" fontId="7" fillId="0" borderId="0" xfId="0" applyNumberFormat="1" applyFont="1" applyAlignment="1">
      <alignment horizontal="left"/>
    </xf>
    <xf numFmtId="0" fontId="7" fillId="0" borderId="1" xfId="0" applyFont="1" applyBorder="1" applyAlignment="1">
      <alignment vertical="top" wrapText="1"/>
    </xf>
    <xf numFmtId="166" fontId="17" fillId="0" borderId="0" xfId="0" applyNumberFormat="1" applyFont="1" applyAlignment="1">
      <alignment horizontal="right"/>
    </xf>
    <xf numFmtId="169" fontId="17" fillId="0" borderId="5" xfId="0" applyNumberFormat="1" applyFont="1" applyBorder="1" applyAlignment="1">
      <alignment horizontal="right"/>
    </xf>
    <xf numFmtId="0" fontId="17" fillId="0" borderId="1" xfId="0" applyFont="1" applyBorder="1" applyAlignment="1">
      <alignment horizontal="right" vertical="center"/>
    </xf>
    <xf numFmtId="0" fontId="24" fillId="0" borderId="0" xfId="0" applyFont="1"/>
    <xf numFmtId="0" fontId="20" fillId="0" borderId="0" xfId="0" applyFont="1" applyAlignment="1">
      <alignment horizontal="center" vertical="center" wrapText="1"/>
    </xf>
    <xf numFmtId="0" fontId="20" fillId="6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9" fontId="20" fillId="6" borderId="5" xfId="0" applyNumberFormat="1" applyFont="1" applyFill="1" applyBorder="1" applyAlignment="1">
      <alignment horizontal="center" vertical="center" wrapText="1"/>
    </xf>
    <xf numFmtId="166" fontId="20" fillId="6" borderId="5" xfId="0" applyNumberFormat="1" applyFont="1" applyFill="1" applyBorder="1" applyAlignment="1">
      <alignment horizontal="center" vertical="center" wrapText="1"/>
    </xf>
    <xf numFmtId="0" fontId="17" fillId="6" borderId="5" xfId="0" applyFont="1" applyFill="1" applyBorder="1" applyAlignment="1">
      <alignment horizontal="center" vertical="center" wrapText="1"/>
    </xf>
    <xf numFmtId="169" fontId="17" fillId="6" borderId="5" xfId="0" applyNumberFormat="1" applyFont="1" applyFill="1" applyBorder="1" applyAlignment="1">
      <alignment horizontal="center" vertical="center" wrapText="1"/>
    </xf>
    <xf numFmtId="166" fontId="17" fillId="6" borderId="5" xfId="0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6" fillId="4" borderId="1" xfId="0" applyFont="1" applyFill="1" applyBorder="1" applyAlignment="1">
      <alignment horizontal="right" vertical="center" wrapText="1"/>
    </xf>
    <xf numFmtId="0" fontId="7" fillId="4" borderId="1" xfId="0" applyFont="1" applyFill="1" applyBorder="1" applyAlignment="1">
      <alignment horizontal="right" vertical="center" wrapText="1"/>
    </xf>
    <xf numFmtId="168" fontId="6" fillId="4" borderId="1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168" fontId="7" fillId="4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/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/>
    </xf>
    <xf numFmtId="2" fontId="7" fillId="4" borderId="1" xfId="0" applyNumberFormat="1" applyFont="1" applyFill="1" applyBorder="1" applyAlignment="1">
      <alignment horizontal="left"/>
    </xf>
    <xf numFmtId="166" fontId="10" fillId="4" borderId="1" xfId="0" applyNumberFormat="1" applyFont="1" applyFill="1" applyBorder="1" applyAlignment="1">
      <alignment horizontal="left"/>
    </xf>
    <xf numFmtId="2" fontId="6" fillId="4" borderId="1" xfId="0" applyNumberFormat="1" applyFont="1" applyFill="1" applyBorder="1" applyAlignment="1">
      <alignment horizontal="right"/>
    </xf>
    <xf numFmtId="166" fontId="8" fillId="4" borderId="1" xfId="0" applyNumberFormat="1" applyFont="1" applyFill="1" applyBorder="1" applyAlignment="1">
      <alignment horizontal="left"/>
    </xf>
    <xf numFmtId="0" fontId="20" fillId="6" borderId="5" xfId="0" applyFont="1" applyFill="1" applyBorder="1" applyAlignment="1">
      <alignment horizontal="left" vertical="center"/>
    </xf>
    <xf numFmtId="0" fontId="20" fillId="6" borderId="5" xfId="0" applyFont="1" applyFill="1" applyBorder="1" applyAlignment="1">
      <alignment horizontal="left"/>
    </xf>
    <xf numFmtId="0" fontId="17" fillId="6" borderId="5" xfId="0" applyFont="1" applyFill="1" applyBorder="1"/>
    <xf numFmtId="0" fontId="17" fillId="6" borderId="5" xfId="0" applyFont="1" applyFill="1" applyBorder="1" applyAlignment="1">
      <alignment horizontal="right"/>
    </xf>
    <xf numFmtId="169" fontId="17" fillId="6" borderId="5" xfId="0" applyNumberFormat="1" applyFont="1" applyFill="1" applyBorder="1" applyAlignment="1">
      <alignment horizontal="center"/>
    </xf>
    <xf numFmtId="166" fontId="17" fillId="6" borderId="5" xfId="0" applyNumberFormat="1" applyFont="1" applyFill="1" applyBorder="1"/>
    <xf numFmtId="169" fontId="17" fillId="6" borderId="5" xfId="0" applyNumberFormat="1" applyFont="1" applyFill="1" applyBorder="1"/>
    <xf numFmtId="0" fontId="17" fillId="4" borderId="5" xfId="0" applyFont="1" applyFill="1" applyBorder="1"/>
    <xf numFmtId="0" fontId="7" fillId="4" borderId="1" xfId="0" applyFont="1" applyFill="1" applyBorder="1" applyAlignment="1">
      <alignment horizontal="right"/>
    </xf>
    <xf numFmtId="2" fontId="7" fillId="4" borderId="1" xfId="0" applyNumberFormat="1" applyFont="1" applyFill="1" applyBorder="1" applyAlignment="1">
      <alignment horizontal="center"/>
    </xf>
    <xf numFmtId="166" fontId="10" fillId="4" borderId="1" xfId="0" applyNumberFormat="1" applyFont="1" applyFill="1" applyBorder="1"/>
    <xf numFmtId="2" fontId="7" fillId="4" borderId="1" xfId="0" applyNumberFormat="1" applyFont="1" applyFill="1" applyBorder="1"/>
    <xf numFmtId="4" fontId="6" fillId="4" borderId="1" xfId="0" applyNumberFormat="1" applyFont="1" applyFill="1" applyBorder="1"/>
    <xf numFmtId="2" fontId="6" fillId="4" borderId="1" xfId="0" applyNumberFormat="1" applyFont="1" applyFill="1" applyBorder="1"/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165" fontId="7" fillId="4" borderId="1" xfId="0" applyNumberFormat="1" applyFont="1" applyFill="1" applyBorder="1"/>
    <xf numFmtId="2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7" fillId="4" borderId="1" xfId="0" applyNumberFormat="1" applyFont="1" applyFill="1" applyBorder="1" applyAlignment="1">
      <alignment horizontal="right"/>
    </xf>
    <xf numFmtId="168" fontId="10" fillId="4" borderId="1" xfId="0" applyNumberFormat="1" applyFont="1" applyFill="1" applyBorder="1"/>
    <xf numFmtId="168" fontId="7" fillId="4" borderId="1" xfId="0" applyNumberFormat="1" applyFont="1" applyFill="1" applyBorder="1"/>
    <xf numFmtId="166" fontId="7" fillId="4" borderId="1" xfId="0" applyNumberFormat="1" applyFont="1" applyFill="1" applyBorder="1" applyProtection="1">
      <protection locked="0"/>
    </xf>
    <xf numFmtId="4" fontId="11" fillId="4" borderId="3" xfId="0" applyNumberFormat="1" applyFont="1" applyFill="1" applyBorder="1" applyProtection="1">
      <protection locked="0"/>
    </xf>
    <xf numFmtId="2" fontId="6" fillId="4" borderId="3" xfId="0" applyNumberFormat="1" applyFont="1" applyFill="1" applyBorder="1"/>
    <xf numFmtId="4" fontId="6" fillId="4" borderId="3" xfId="0" applyNumberFormat="1" applyFont="1" applyFill="1" applyBorder="1"/>
    <xf numFmtId="166" fontId="10" fillId="4" borderId="1" xfId="0" applyNumberFormat="1" applyFont="1" applyFill="1" applyBorder="1" applyAlignment="1">
      <alignment horizontal="right"/>
    </xf>
    <xf numFmtId="2" fontId="7" fillId="4" borderId="3" xfId="0" applyNumberFormat="1" applyFont="1" applyFill="1" applyBorder="1" applyAlignment="1">
      <alignment horizontal="right"/>
    </xf>
    <xf numFmtId="4" fontId="6" fillId="4" borderId="3" xfId="0" applyNumberFormat="1" applyFont="1" applyFill="1" applyBorder="1" applyAlignment="1">
      <alignment horizontal="right"/>
    </xf>
    <xf numFmtId="2" fontId="7" fillId="4" borderId="3" xfId="0" applyNumberFormat="1" applyFont="1" applyFill="1" applyBorder="1"/>
    <xf numFmtId="0" fontId="2" fillId="0" borderId="0" xfId="0" applyFont="1"/>
    <xf numFmtId="0" fontId="25" fillId="0" borderId="0" xfId="0" applyFont="1" applyAlignment="1">
      <alignment horizontal="center" vertical="center"/>
    </xf>
    <xf numFmtId="2" fontId="25" fillId="0" borderId="0" xfId="0" applyNumberFormat="1" applyFont="1" applyAlignment="1">
      <alignment horizontal="center" vertical="center"/>
    </xf>
    <xf numFmtId="166" fontId="26" fillId="0" borderId="0" xfId="0" applyNumberFormat="1" applyFont="1" applyAlignment="1">
      <alignment horizontal="center" vertical="center"/>
    </xf>
    <xf numFmtId="167" fontId="27" fillId="0" borderId="0" xfId="1" applyFont="1" applyBorder="1" applyAlignment="1" applyProtection="1">
      <alignment horizontal="center" vertical="center"/>
    </xf>
    <xf numFmtId="0" fontId="25" fillId="4" borderId="0" xfId="0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2" fontId="27" fillId="0" borderId="0" xfId="0" applyNumberFormat="1" applyFont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7" fillId="4" borderId="1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2" fontId="25" fillId="4" borderId="1" xfId="0" applyNumberFormat="1" applyFont="1" applyFill="1" applyBorder="1" applyAlignment="1">
      <alignment horizontal="center" vertical="center"/>
    </xf>
    <xf numFmtId="166" fontId="26" fillId="4" borderId="1" xfId="0" applyNumberFormat="1" applyFont="1" applyFill="1" applyBorder="1" applyAlignment="1">
      <alignment horizontal="center" vertical="center"/>
    </xf>
    <xf numFmtId="4" fontId="27" fillId="4" borderId="1" xfId="0" applyNumberFormat="1" applyFont="1" applyFill="1" applyBorder="1" applyAlignment="1">
      <alignment horizontal="center" vertical="center"/>
    </xf>
    <xf numFmtId="1" fontId="27" fillId="4" borderId="1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>
      <alignment horizontal="center" vertical="center"/>
    </xf>
    <xf numFmtId="0" fontId="32" fillId="4" borderId="1" xfId="0" applyFont="1" applyFill="1" applyBorder="1" applyAlignment="1">
      <alignment horizontal="center" vertical="center" wrapText="1"/>
    </xf>
    <xf numFmtId="0" fontId="30" fillId="4" borderId="1" xfId="0" applyFont="1" applyFill="1" applyBorder="1" applyAlignment="1">
      <alignment horizontal="center" vertical="center" wrapText="1"/>
    </xf>
    <xf numFmtId="0" fontId="30" fillId="4" borderId="1" xfId="0" applyFont="1" applyFill="1" applyBorder="1" applyAlignment="1">
      <alignment horizontal="center" vertical="center"/>
    </xf>
    <xf numFmtId="4" fontId="7" fillId="0" borderId="1" xfId="0" applyNumberFormat="1" applyFont="1" applyBorder="1" applyProtection="1">
      <protection locked="0"/>
    </xf>
    <xf numFmtId="0" fontId="7" fillId="0" borderId="1" xfId="0" applyFont="1" applyBorder="1" applyAlignment="1">
      <alignment horizontal="left"/>
    </xf>
    <xf numFmtId="4" fontId="7" fillId="0" borderId="1" xfId="0" applyNumberFormat="1" applyFont="1" applyBorder="1" applyAlignment="1" applyProtection="1">
      <alignment horizontal="right"/>
      <protection locked="0"/>
    </xf>
    <xf numFmtId="0" fontId="7" fillId="4" borderId="0" xfId="7" applyFont="1" applyFill="1"/>
    <xf numFmtId="0" fontId="7" fillId="4" borderId="0" xfId="7" applyFont="1" applyFill="1" applyAlignment="1">
      <alignment horizontal="right"/>
    </xf>
    <xf numFmtId="0" fontId="6" fillId="4" borderId="0" xfId="0" applyFont="1" applyFill="1" applyAlignment="1">
      <alignment horizontal="center" vertical="center"/>
    </xf>
    <xf numFmtId="0" fontId="34" fillId="4" borderId="1" xfId="0" applyFont="1" applyFill="1" applyBorder="1" applyAlignment="1">
      <alignment horizontal="center" vertical="center" wrapText="1"/>
    </xf>
    <xf numFmtId="0" fontId="33" fillId="4" borderId="1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vertical="center"/>
    </xf>
    <xf numFmtId="0" fontId="34" fillId="0" borderId="0" xfId="0" applyFont="1" applyAlignment="1" applyProtection="1">
      <alignment horizontal="left" vertical="center"/>
      <protection locked="0"/>
    </xf>
    <xf numFmtId="0" fontId="34" fillId="0" borderId="0" xfId="0" applyFont="1" applyAlignment="1">
      <alignment horizontal="left" vertical="center"/>
    </xf>
    <xf numFmtId="0" fontId="34" fillId="4" borderId="1" xfId="0" applyFont="1" applyFill="1" applyBorder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25" fillId="0" borderId="6" xfId="0" applyFont="1" applyBorder="1" applyAlignment="1">
      <alignment horizontal="center" vertical="center" wrapText="1"/>
    </xf>
    <xf numFmtId="0" fontId="25" fillId="0" borderId="6" xfId="3" applyFont="1" applyBorder="1" applyAlignment="1">
      <alignment horizontal="left" vertical="center" wrapText="1"/>
    </xf>
    <xf numFmtId="0" fontId="27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37" fillId="0" borderId="1" xfId="0" applyFont="1" applyBorder="1" applyAlignment="1">
      <alignment vertical="center"/>
    </xf>
    <xf numFmtId="166" fontId="28" fillId="0" borderId="0" xfId="0" applyNumberFormat="1" applyFont="1" applyAlignment="1">
      <alignment horizontal="left" vertical="center"/>
    </xf>
    <xf numFmtId="0" fontId="7" fillId="0" borderId="3" xfId="0" applyFont="1" applyBorder="1"/>
    <xf numFmtId="0" fontId="10" fillId="0" borderId="1" xfId="0" applyFont="1" applyBorder="1" applyAlignment="1">
      <alignment horizontal="left" vertical="top" wrapText="1"/>
    </xf>
    <xf numFmtId="10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166" fontId="10" fillId="0" borderId="1" xfId="0" applyNumberFormat="1" applyFont="1" applyBorder="1" applyAlignment="1" applyProtection="1">
      <alignment horizontal="center" vertical="center" wrapText="1"/>
      <protection locked="0"/>
    </xf>
    <xf numFmtId="2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/>
    </xf>
    <xf numFmtId="0" fontId="7" fillId="0" borderId="1" xfId="3" applyFont="1" applyBorder="1" applyAlignment="1" applyProtection="1">
      <alignment horizontal="left" vertical="center" wrapText="1"/>
      <protection locked="0"/>
    </xf>
    <xf numFmtId="0" fontId="7" fillId="0" borderId="1" xfId="3" applyFont="1" applyBorder="1" applyAlignment="1">
      <alignment horizontal="center" vertical="center"/>
    </xf>
    <xf numFmtId="0" fontId="7" fillId="0" borderId="1" xfId="3" applyFont="1" applyBorder="1" applyAlignment="1">
      <alignment horizontal="left" vertical="center" wrapText="1"/>
    </xf>
    <xf numFmtId="3" fontId="39" fillId="0" borderId="1" xfId="0" applyNumberFormat="1" applyFont="1" applyBorder="1" applyAlignment="1" applyProtection="1">
      <alignment horizontal="center" vertical="center" wrapText="1"/>
      <protection locked="0"/>
    </xf>
    <xf numFmtId="0" fontId="7" fillId="4" borderId="0" xfId="0" applyFont="1" applyFill="1" applyAlignment="1">
      <alignment horizontal="left"/>
    </xf>
  </cellXfs>
  <cellStyles count="8">
    <cellStyle name="Euro" xfId="1" xr:uid="{00000000-0005-0000-0000-000000000000}"/>
    <cellStyle name="Navadno" xfId="0" builtinId="0"/>
    <cellStyle name="Navadno 2" xfId="2" xr:uid="{00000000-0005-0000-0000-000002000000}"/>
    <cellStyle name="Navadno 2 2" xfId="3" xr:uid="{00000000-0005-0000-0000-000003000000}"/>
    <cellStyle name="Navadno 3" xfId="5" xr:uid="{00000000-0005-0000-0000-000004000000}"/>
    <cellStyle name="Navadno 4" xfId="6" xr:uid="{EA690E65-48F9-4B8F-8904-1D7FF8654433}"/>
    <cellStyle name="Navadno 5" xfId="7" xr:uid="{A29B6584-B916-4D82-9396-23FBD57BB077}"/>
    <cellStyle name="Vejica 2" xfId="4" xr:uid="{00000000-0005-0000-0000-000005000000}"/>
  </cellStyles>
  <dxfs count="0"/>
  <tableStyles count="0" defaultTableStyle="TableStyleMedium9" defaultPivotStyle="PivotStyleLight16"/>
  <colors>
    <mruColors>
      <color rgb="FFFFFF99"/>
      <color rgb="FFFFCCFF"/>
      <color rgb="FF09F769"/>
      <color rgb="FFE5E5FF"/>
      <color rgb="FF0000FF"/>
      <color rgb="FFFF0066"/>
      <color rgb="FF66FFFF"/>
      <color rgb="FF000000"/>
      <color rgb="FFFF3300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17437" name="Picture 1" descr="glava">
          <a:extLst>
            <a:ext uri="{FF2B5EF4-FFF2-40B4-BE49-F238E27FC236}">
              <a16:creationId xmlns:a16="http://schemas.microsoft.com/office/drawing/2014/main" id="{00000000-0008-0000-0100-00001D4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820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17438" name="Picture 2" descr="glava">
          <a:extLst>
            <a:ext uri="{FF2B5EF4-FFF2-40B4-BE49-F238E27FC236}">
              <a16:creationId xmlns:a16="http://schemas.microsoft.com/office/drawing/2014/main" id="{00000000-0008-0000-0100-00001E4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800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  <pageSetUpPr fitToPage="1"/>
  </sheetPr>
  <dimension ref="A1:K67"/>
  <sheetViews>
    <sheetView zoomScale="80" zoomScaleNormal="80" workbookViewId="0">
      <pane xSplit="3" ySplit="10" topLeftCell="D46" activePane="bottomRight" state="frozen"/>
      <selection pane="bottomRight" activeCell="J52" sqref="J52"/>
      <selection pane="bottomLeft" activeCell="C49" sqref="C49"/>
      <selection pane="topRight" activeCell="C49" sqref="C49"/>
    </sheetView>
  </sheetViews>
  <sheetFormatPr defaultColWidth="9.140625" defaultRowHeight="15.75"/>
  <cols>
    <col min="1" max="1" width="5.5703125" style="28" customWidth="1"/>
    <col min="2" max="2" width="5.42578125" style="29" customWidth="1"/>
    <col min="3" max="3" width="47.7109375" style="28" customWidth="1"/>
    <col min="4" max="4" width="43.5703125" style="28" customWidth="1"/>
    <col min="5" max="5" width="12.28515625" style="29" customWidth="1"/>
    <col min="6" max="6" width="7.7109375" style="30" customWidth="1"/>
    <col min="7" max="7" width="11.85546875" style="61" customWidth="1"/>
    <col min="8" max="8" width="9.140625" style="45"/>
    <col min="9" max="9" width="10" style="28" customWidth="1"/>
    <col min="10" max="10" width="11.85546875" style="28" customWidth="1"/>
    <col min="11" max="11" width="10.42578125" style="28" customWidth="1"/>
    <col min="12" max="16384" width="9.140625" style="28"/>
  </cols>
  <sheetData>
    <row r="1" spans="1:11">
      <c r="A1" s="28" t="s">
        <v>0</v>
      </c>
      <c r="D1" s="28" t="s">
        <v>1</v>
      </c>
    </row>
    <row r="2" spans="1:11">
      <c r="A2" s="1" t="s">
        <v>2</v>
      </c>
      <c r="D2" s="35"/>
      <c r="F2" s="61"/>
      <c r="G2" s="97"/>
    </row>
    <row r="3" spans="1:11">
      <c r="A3" s="1" t="s">
        <v>3</v>
      </c>
      <c r="D3" s="35"/>
      <c r="F3" s="61" t="s">
        <v>4</v>
      </c>
    </row>
    <row r="4" spans="1:11">
      <c r="A4" s="1" t="s">
        <v>5</v>
      </c>
      <c r="D4" s="35"/>
    </row>
    <row r="6" spans="1:11">
      <c r="A6" s="42" t="s">
        <v>6</v>
      </c>
      <c r="B6" s="28"/>
      <c r="D6" s="43"/>
      <c r="E6" s="44"/>
      <c r="F6" s="43"/>
      <c r="G6" s="28"/>
      <c r="I6" s="30"/>
    </row>
    <row r="7" spans="1:11" s="48" customFormat="1">
      <c r="A7" s="47" t="s">
        <v>7</v>
      </c>
      <c r="D7" s="49"/>
      <c r="E7" s="50"/>
      <c r="F7" s="49"/>
      <c r="G7" s="25"/>
      <c r="H7" s="52"/>
      <c r="I7" s="63"/>
    </row>
    <row r="8" spans="1:11" s="48" customFormat="1">
      <c r="A8" s="47"/>
      <c r="D8" s="49"/>
      <c r="E8" s="50"/>
      <c r="F8" s="49"/>
      <c r="G8" s="25"/>
      <c r="H8" s="52"/>
      <c r="I8" s="63"/>
    </row>
    <row r="9" spans="1:11" s="101" customFormat="1" ht="51">
      <c r="A9" s="164" t="s">
        <v>8</v>
      </c>
      <c r="B9" s="164" t="s">
        <v>9</v>
      </c>
      <c r="C9" s="164" t="s">
        <v>10</v>
      </c>
      <c r="D9" s="146" t="s">
        <v>11</v>
      </c>
      <c r="E9" s="164" t="s">
        <v>12</v>
      </c>
      <c r="F9" s="164" t="s">
        <v>13</v>
      </c>
      <c r="G9" s="164" t="s">
        <v>14</v>
      </c>
      <c r="H9" s="165" t="s">
        <v>15</v>
      </c>
      <c r="I9" s="164" t="s">
        <v>16</v>
      </c>
      <c r="J9" s="164" t="s">
        <v>17</v>
      </c>
      <c r="K9" s="164" t="s">
        <v>18</v>
      </c>
    </row>
    <row r="10" spans="1:11" s="55" customFormat="1">
      <c r="A10" s="146" t="s">
        <v>19</v>
      </c>
      <c r="B10" s="146" t="s">
        <v>20</v>
      </c>
      <c r="C10" s="146" t="s">
        <v>21</v>
      </c>
      <c r="D10" s="146" t="s">
        <v>22</v>
      </c>
      <c r="E10" s="146" t="s">
        <v>23</v>
      </c>
      <c r="F10" s="146" t="s">
        <v>24</v>
      </c>
      <c r="G10" s="146" t="s">
        <v>25</v>
      </c>
      <c r="H10" s="146" t="s">
        <v>26</v>
      </c>
      <c r="I10" s="146" t="s">
        <v>27</v>
      </c>
      <c r="J10" s="146" t="s">
        <v>28</v>
      </c>
      <c r="K10" s="146" t="s">
        <v>29</v>
      </c>
    </row>
    <row r="11" spans="1:11">
      <c r="A11" s="2" t="s">
        <v>19</v>
      </c>
      <c r="B11" s="8">
        <v>402</v>
      </c>
      <c r="C11" s="6" t="s">
        <v>30</v>
      </c>
      <c r="D11" s="102"/>
      <c r="E11" s="2">
        <v>100</v>
      </c>
      <c r="F11" s="5" t="s">
        <v>31</v>
      </c>
      <c r="G11" s="229"/>
      <c r="H11" s="103" t="s">
        <v>32</v>
      </c>
      <c r="I11" s="60">
        <f>G11*1.095</f>
        <v>0</v>
      </c>
      <c r="J11" s="60">
        <f>E11*I11</f>
        <v>0</v>
      </c>
      <c r="K11" s="2"/>
    </row>
    <row r="12" spans="1:11">
      <c r="A12" s="2"/>
      <c r="B12" s="8"/>
      <c r="C12" s="6" t="s">
        <v>33</v>
      </c>
      <c r="D12" s="102"/>
      <c r="E12" s="2">
        <v>100</v>
      </c>
      <c r="F12" s="5" t="s">
        <v>31</v>
      </c>
      <c r="G12" s="229"/>
      <c r="H12" s="103" t="s">
        <v>32</v>
      </c>
      <c r="I12" s="60">
        <f t="shared" ref="I12:I53" si="0">G12*1.095</f>
        <v>0</v>
      </c>
      <c r="J12" s="60">
        <f t="shared" ref="J12:J53" si="1">E12*I12</f>
        <v>0</v>
      </c>
      <c r="K12" s="2"/>
    </row>
    <row r="13" spans="1:11">
      <c r="A13" s="2" t="s">
        <v>20</v>
      </c>
      <c r="B13" s="8">
        <v>402</v>
      </c>
      <c r="C13" s="6" t="s">
        <v>34</v>
      </c>
      <c r="D13" s="102"/>
      <c r="E13" s="2">
        <v>5400</v>
      </c>
      <c r="F13" s="5" t="s">
        <v>31</v>
      </c>
      <c r="G13" s="229"/>
      <c r="H13" s="103" t="s">
        <v>32</v>
      </c>
      <c r="I13" s="60">
        <f t="shared" si="0"/>
        <v>0</v>
      </c>
      <c r="J13" s="60">
        <f t="shared" si="1"/>
        <v>0</v>
      </c>
      <c r="K13" s="2"/>
    </row>
    <row r="14" spans="1:11">
      <c r="A14" s="2"/>
      <c r="B14" s="8"/>
      <c r="C14" s="6" t="s">
        <v>35</v>
      </c>
      <c r="D14" s="102"/>
      <c r="E14" s="2">
        <v>1500</v>
      </c>
      <c r="F14" s="5" t="s">
        <v>31</v>
      </c>
      <c r="G14" s="229"/>
      <c r="H14" s="103" t="s">
        <v>32</v>
      </c>
      <c r="I14" s="60">
        <f t="shared" si="0"/>
        <v>0</v>
      </c>
      <c r="J14" s="60">
        <f t="shared" si="1"/>
        <v>0</v>
      </c>
      <c r="K14" s="2"/>
    </row>
    <row r="15" spans="1:11">
      <c r="A15" s="2" t="s">
        <v>21</v>
      </c>
      <c r="B15" s="8">
        <v>406</v>
      </c>
      <c r="C15" s="6" t="s">
        <v>36</v>
      </c>
      <c r="D15" s="102"/>
      <c r="E15" s="2">
        <v>460</v>
      </c>
      <c r="F15" s="5" t="s">
        <v>31</v>
      </c>
      <c r="G15" s="229"/>
      <c r="H15" s="103" t="s">
        <v>32</v>
      </c>
      <c r="I15" s="60">
        <f t="shared" si="0"/>
        <v>0</v>
      </c>
      <c r="J15" s="60">
        <f t="shared" si="1"/>
        <v>0</v>
      </c>
      <c r="K15" s="2"/>
    </row>
    <row r="16" spans="1:11" ht="31.5">
      <c r="A16" s="2" t="s">
        <v>22</v>
      </c>
      <c r="B16" s="66">
        <v>406</v>
      </c>
      <c r="C16" s="6" t="s">
        <v>37</v>
      </c>
      <c r="D16" s="102"/>
      <c r="E16" s="2">
        <v>20</v>
      </c>
      <c r="F16" s="3" t="s">
        <v>31</v>
      </c>
      <c r="G16" s="229"/>
      <c r="H16" s="103" t="s">
        <v>32</v>
      </c>
      <c r="I16" s="60">
        <f t="shared" si="0"/>
        <v>0</v>
      </c>
      <c r="J16" s="60">
        <f t="shared" si="1"/>
        <v>0</v>
      </c>
      <c r="K16" s="2"/>
    </row>
    <row r="17" spans="1:11">
      <c r="A17" s="2" t="s">
        <v>23</v>
      </c>
      <c r="B17" s="66">
        <v>401</v>
      </c>
      <c r="C17" s="6" t="s">
        <v>38</v>
      </c>
      <c r="D17" s="102"/>
      <c r="E17" s="2">
        <v>1500</v>
      </c>
      <c r="F17" s="3" t="s">
        <v>39</v>
      </c>
      <c r="G17" s="229"/>
      <c r="H17" s="103" t="s">
        <v>32</v>
      </c>
      <c r="I17" s="60">
        <f t="shared" si="0"/>
        <v>0</v>
      </c>
      <c r="J17" s="60">
        <f t="shared" si="1"/>
        <v>0</v>
      </c>
      <c r="K17" s="2"/>
    </row>
    <row r="18" spans="1:11">
      <c r="A18" s="2" t="s">
        <v>24</v>
      </c>
      <c r="B18" s="66">
        <v>401</v>
      </c>
      <c r="C18" s="6" t="s">
        <v>40</v>
      </c>
      <c r="D18" s="102"/>
      <c r="E18" s="2">
        <v>1800</v>
      </c>
      <c r="F18" s="3" t="s">
        <v>39</v>
      </c>
      <c r="G18" s="229"/>
      <c r="H18" s="103" t="s">
        <v>32</v>
      </c>
      <c r="I18" s="60">
        <f t="shared" si="0"/>
        <v>0</v>
      </c>
      <c r="J18" s="60">
        <f t="shared" si="1"/>
        <v>0</v>
      </c>
      <c r="K18" s="2"/>
    </row>
    <row r="19" spans="1:11">
      <c r="A19" s="2"/>
      <c r="B19" s="66"/>
      <c r="C19" s="6" t="s">
        <v>41</v>
      </c>
      <c r="D19" s="102"/>
      <c r="E19" s="2">
        <v>100</v>
      </c>
      <c r="F19" s="3" t="s">
        <v>39</v>
      </c>
      <c r="G19" s="229"/>
      <c r="H19" s="103" t="s">
        <v>32</v>
      </c>
      <c r="I19" s="60">
        <f t="shared" si="0"/>
        <v>0</v>
      </c>
      <c r="J19" s="60">
        <f t="shared" si="1"/>
        <v>0</v>
      </c>
      <c r="K19" s="2"/>
    </row>
    <row r="20" spans="1:11">
      <c r="A20" s="2" t="s">
        <v>25</v>
      </c>
      <c r="B20" s="66">
        <v>535</v>
      </c>
      <c r="C20" s="6" t="s">
        <v>42</v>
      </c>
      <c r="D20" s="230"/>
      <c r="E20" s="66">
        <v>100</v>
      </c>
      <c r="F20" s="3" t="s">
        <v>39</v>
      </c>
      <c r="G20" s="229"/>
      <c r="H20" s="103" t="s">
        <v>32</v>
      </c>
      <c r="I20" s="60">
        <f t="shared" si="0"/>
        <v>0</v>
      </c>
      <c r="J20" s="60">
        <f t="shared" si="1"/>
        <v>0</v>
      </c>
      <c r="K20" s="2"/>
    </row>
    <row r="21" spans="1:11" ht="31.5">
      <c r="A21" s="2" t="s">
        <v>26</v>
      </c>
      <c r="B21" s="66">
        <v>535</v>
      </c>
      <c r="C21" s="6" t="s">
        <v>43</v>
      </c>
      <c r="D21" s="2"/>
      <c r="E21" s="2">
        <v>1500</v>
      </c>
      <c r="F21" s="3" t="s">
        <v>39</v>
      </c>
      <c r="G21" s="229"/>
      <c r="H21" s="103" t="s">
        <v>32</v>
      </c>
      <c r="I21" s="60">
        <f t="shared" si="0"/>
        <v>0</v>
      </c>
      <c r="J21" s="60">
        <f t="shared" si="1"/>
        <v>0</v>
      </c>
      <c r="K21" s="2"/>
    </row>
    <row r="22" spans="1:11">
      <c r="A22" s="2" t="s">
        <v>27</v>
      </c>
      <c r="B22" s="66">
        <v>505</v>
      </c>
      <c r="C22" s="6" t="s">
        <v>44</v>
      </c>
      <c r="D22" s="2"/>
      <c r="E22" s="2">
        <v>290</v>
      </c>
      <c r="F22" s="104" t="s">
        <v>31</v>
      </c>
      <c r="G22" s="229"/>
      <c r="H22" s="103" t="s">
        <v>32</v>
      </c>
      <c r="I22" s="60">
        <f t="shared" si="0"/>
        <v>0</v>
      </c>
      <c r="J22" s="60">
        <f t="shared" si="1"/>
        <v>0</v>
      </c>
      <c r="K22" s="2"/>
    </row>
    <row r="23" spans="1:11" ht="31.5">
      <c r="A23" s="2" t="s">
        <v>28</v>
      </c>
      <c r="B23" s="66">
        <v>504</v>
      </c>
      <c r="C23" s="6" t="s">
        <v>45</v>
      </c>
      <c r="D23" s="2"/>
      <c r="E23" s="2">
        <v>190</v>
      </c>
      <c r="F23" s="104" t="s">
        <v>31</v>
      </c>
      <c r="G23" s="229"/>
      <c r="H23" s="103" t="s">
        <v>32</v>
      </c>
      <c r="I23" s="60">
        <f t="shared" si="0"/>
        <v>0</v>
      </c>
      <c r="J23" s="60">
        <f t="shared" si="1"/>
        <v>0</v>
      </c>
      <c r="K23" s="2"/>
    </row>
    <row r="24" spans="1:11">
      <c r="A24" s="2" t="s">
        <v>29</v>
      </c>
      <c r="B24" s="66">
        <v>554</v>
      </c>
      <c r="C24" s="6" t="s">
        <v>46</v>
      </c>
      <c r="D24" s="2"/>
      <c r="E24" s="2">
        <v>50</v>
      </c>
      <c r="F24" s="104" t="s">
        <v>39</v>
      </c>
      <c r="G24" s="229"/>
      <c r="H24" s="103" t="s">
        <v>32</v>
      </c>
      <c r="I24" s="60">
        <f t="shared" si="0"/>
        <v>0</v>
      </c>
      <c r="J24" s="60">
        <f t="shared" si="1"/>
        <v>0</v>
      </c>
      <c r="K24" s="2"/>
    </row>
    <row r="25" spans="1:11" ht="31.5">
      <c r="A25" s="2" t="s">
        <v>47</v>
      </c>
      <c r="B25" s="66">
        <v>413</v>
      </c>
      <c r="C25" s="6" t="s">
        <v>48</v>
      </c>
      <c r="D25" s="2"/>
      <c r="E25" s="2">
        <v>1000</v>
      </c>
      <c r="F25" s="104" t="s">
        <v>39</v>
      </c>
      <c r="G25" s="229"/>
      <c r="H25" s="103" t="s">
        <v>32</v>
      </c>
      <c r="I25" s="60">
        <f t="shared" si="0"/>
        <v>0</v>
      </c>
      <c r="J25" s="60">
        <f t="shared" si="1"/>
        <v>0</v>
      </c>
      <c r="K25" s="2"/>
    </row>
    <row r="26" spans="1:11" ht="31.5">
      <c r="A26" s="2" t="s">
        <v>49</v>
      </c>
      <c r="B26" s="66">
        <v>413</v>
      </c>
      <c r="C26" s="6" t="s">
        <v>50</v>
      </c>
      <c r="D26" s="2"/>
      <c r="E26" s="2">
        <v>300</v>
      </c>
      <c r="F26" s="104" t="s">
        <v>39</v>
      </c>
      <c r="G26" s="229"/>
      <c r="H26" s="103" t="s">
        <v>32</v>
      </c>
      <c r="I26" s="60">
        <f t="shared" si="0"/>
        <v>0</v>
      </c>
      <c r="J26" s="60">
        <f t="shared" si="1"/>
        <v>0</v>
      </c>
      <c r="K26" s="2"/>
    </row>
    <row r="27" spans="1:11" ht="31.5">
      <c r="A27" s="2" t="s">
        <v>51</v>
      </c>
      <c r="B27" s="66">
        <v>412</v>
      </c>
      <c r="C27" s="6" t="s">
        <v>52</v>
      </c>
      <c r="D27" s="2"/>
      <c r="E27" s="2">
        <v>300</v>
      </c>
      <c r="F27" s="104" t="s">
        <v>39</v>
      </c>
      <c r="G27" s="229"/>
      <c r="H27" s="103" t="s">
        <v>32</v>
      </c>
      <c r="I27" s="60">
        <f t="shared" si="0"/>
        <v>0</v>
      </c>
      <c r="J27" s="60">
        <f t="shared" si="1"/>
        <v>0</v>
      </c>
      <c r="K27" s="2"/>
    </row>
    <row r="28" spans="1:11" ht="31.5">
      <c r="A28" s="2" t="s">
        <v>53</v>
      </c>
      <c r="B28" s="66">
        <v>520</v>
      </c>
      <c r="C28" s="6" t="s">
        <v>54</v>
      </c>
      <c r="D28" s="2"/>
      <c r="E28" s="2">
        <v>600</v>
      </c>
      <c r="F28" s="104" t="s">
        <v>39</v>
      </c>
      <c r="G28" s="229"/>
      <c r="H28" s="103" t="s">
        <v>32</v>
      </c>
      <c r="I28" s="60">
        <f t="shared" si="0"/>
        <v>0</v>
      </c>
      <c r="J28" s="60">
        <f t="shared" si="1"/>
        <v>0</v>
      </c>
      <c r="K28" s="2"/>
    </row>
    <row r="29" spans="1:11">
      <c r="A29" s="2" t="s">
        <v>55</v>
      </c>
      <c r="B29" s="66">
        <v>520</v>
      </c>
      <c r="C29" s="6" t="s">
        <v>56</v>
      </c>
      <c r="D29" s="2"/>
      <c r="E29" s="2">
        <v>200</v>
      </c>
      <c r="F29" s="104" t="s">
        <v>39</v>
      </c>
      <c r="G29" s="231"/>
      <c r="H29" s="103" t="s">
        <v>32</v>
      </c>
      <c r="I29" s="60">
        <f t="shared" si="0"/>
        <v>0</v>
      </c>
      <c r="J29" s="60">
        <f t="shared" si="1"/>
        <v>0</v>
      </c>
      <c r="K29" s="2"/>
    </row>
    <row r="30" spans="1:11">
      <c r="A30" s="2" t="s">
        <v>57</v>
      </c>
      <c r="B30" s="66">
        <v>549</v>
      </c>
      <c r="C30" s="6" t="s">
        <v>58</v>
      </c>
      <c r="D30" s="2"/>
      <c r="E30" s="2">
        <v>300</v>
      </c>
      <c r="F30" s="104" t="s">
        <v>39</v>
      </c>
      <c r="G30" s="231"/>
      <c r="H30" s="103" t="s">
        <v>32</v>
      </c>
      <c r="I30" s="60">
        <f t="shared" si="0"/>
        <v>0</v>
      </c>
      <c r="J30" s="60">
        <f t="shared" si="1"/>
        <v>0</v>
      </c>
      <c r="K30" s="2"/>
    </row>
    <row r="31" spans="1:11" ht="31.5">
      <c r="A31" s="2" t="s">
        <v>59</v>
      </c>
      <c r="B31" s="66">
        <v>425</v>
      </c>
      <c r="C31" s="6" t="s">
        <v>60</v>
      </c>
      <c r="D31" s="2"/>
      <c r="E31" s="2">
        <v>100</v>
      </c>
      <c r="F31" s="104" t="s">
        <v>61</v>
      </c>
      <c r="G31" s="229"/>
      <c r="H31" s="103" t="s">
        <v>32</v>
      </c>
      <c r="I31" s="60">
        <f t="shared" si="0"/>
        <v>0</v>
      </c>
      <c r="J31" s="60">
        <f t="shared" si="1"/>
        <v>0</v>
      </c>
      <c r="K31" s="2"/>
    </row>
    <row r="32" spans="1:11" ht="31.5">
      <c r="A32" s="2" t="s">
        <v>62</v>
      </c>
      <c r="B32" s="66">
        <v>422</v>
      </c>
      <c r="C32" s="6" t="s">
        <v>63</v>
      </c>
      <c r="D32" s="2"/>
      <c r="E32" s="2">
        <v>5</v>
      </c>
      <c r="F32" s="104" t="s">
        <v>61</v>
      </c>
      <c r="G32" s="229"/>
      <c r="H32" s="103" t="s">
        <v>32</v>
      </c>
      <c r="I32" s="60">
        <f t="shared" si="0"/>
        <v>0</v>
      </c>
      <c r="J32" s="60">
        <f t="shared" si="1"/>
        <v>0</v>
      </c>
      <c r="K32" s="2"/>
    </row>
    <row r="33" spans="1:11">
      <c r="A33" s="2" t="s">
        <v>64</v>
      </c>
      <c r="B33" s="66">
        <v>209</v>
      </c>
      <c r="C33" s="6" t="s">
        <v>65</v>
      </c>
      <c r="D33" s="2"/>
      <c r="E33" s="2">
        <v>70</v>
      </c>
      <c r="F33" s="104" t="s">
        <v>61</v>
      </c>
      <c r="G33" s="229"/>
      <c r="H33" s="103" t="s">
        <v>32</v>
      </c>
      <c r="I33" s="60">
        <f t="shared" si="0"/>
        <v>0</v>
      </c>
      <c r="J33" s="60">
        <f t="shared" si="1"/>
        <v>0</v>
      </c>
      <c r="K33" s="2"/>
    </row>
    <row r="34" spans="1:11">
      <c r="A34" s="2" t="s">
        <v>66</v>
      </c>
      <c r="B34" s="66"/>
      <c r="C34" s="6" t="s">
        <v>67</v>
      </c>
      <c r="D34" s="2"/>
      <c r="E34" s="2">
        <v>70</v>
      </c>
      <c r="F34" s="104" t="s">
        <v>61</v>
      </c>
      <c r="G34" s="229"/>
      <c r="H34" s="103" t="s">
        <v>32</v>
      </c>
      <c r="I34" s="60">
        <f t="shared" si="0"/>
        <v>0</v>
      </c>
      <c r="J34" s="60">
        <f t="shared" si="1"/>
        <v>0</v>
      </c>
      <c r="K34" s="2"/>
    </row>
    <row r="35" spans="1:11">
      <c r="A35" s="2" t="s">
        <v>68</v>
      </c>
      <c r="B35" s="66">
        <v>231</v>
      </c>
      <c r="C35" s="6" t="s">
        <v>69</v>
      </c>
      <c r="D35" s="2"/>
      <c r="E35" s="2">
        <v>10</v>
      </c>
      <c r="F35" s="104" t="s">
        <v>61</v>
      </c>
      <c r="G35" s="229"/>
      <c r="H35" s="103" t="s">
        <v>32</v>
      </c>
      <c r="I35" s="60">
        <f t="shared" si="0"/>
        <v>0</v>
      </c>
      <c r="J35" s="60">
        <f t="shared" si="1"/>
        <v>0</v>
      </c>
      <c r="K35" s="2"/>
    </row>
    <row r="36" spans="1:11">
      <c r="A36" s="2" t="s">
        <v>70</v>
      </c>
      <c r="B36" s="66">
        <v>231</v>
      </c>
      <c r="C36" s="6" t="s">
        <v>71</v>
      </c>
      <c r="D36" s="2"/>
      <c r="E36" s="2">
        <v>10</v>
      </c>
      <c r="F36" s="104" t="s">
        <v>61</v>
      </c>
      <c r="G36" s="229"/>
      <c r="H36" s="103" t="s">
        <v>32</v>
      </c>
      <c r="I36" s="60">
        <f t="shared" si="0"/>
        <v>0</v>
      </c>
      <c r="J36" s="60">
        <f t="shared" si="1"/>
        <v>0</v>
      </c>
      <c r="K36" s="2"/>
    </row>
    <row r="37" spans="1:11">
      <c r="A37" s="2" t="s">
        <v>72</v>
      </c>
      <c r="B37" s="66">
        <v>221</v>
      </c>
      <c r="C37" s="6" t="s">
        <v>73</v>
      </c>
      <c r="D37" s="2"/>
      <c r="E37" s="2">
        <v>10</v>
      </c>
      <c r="F37" s="104" t="s">
        <v>61</v>
      </c>
      <c r="G37" s="229"/>
      <c r="H37" s="103" t="s">
        <v>32</v>
      </c>
      <c r="I37" s="60">
        <f t="shared" si="0"/>
        <v>0</v>
      </c>
      <c r="J37" s="60">
        <f t="shared" si="1"/>
        <v>0</v>
      </c>
      <c r="K37" s="2"/>
    </row>
    <row r="38" spans="1:11">
      <c r="A38" s="2" t="s">
        <v>74</v>
      </c>
      <c r="B38" s="66">
        <v>208</v>
      </c>
      <c r="C38" s="6" t="s">
        <v>75</v>
      </c>
      <c r="D38" s="2"/>
      <c r="E38" s="2">
        <v>25</v>
      </c>
      <c r="F38" s="104" t="s">
        <v>61</v>
      </c>
      <c r="G38" s="229"/>
      <c r="H38" s="103" t="s">
        <v>32</v>
      </c>
      <c r="I38" s="60">
        <f t="shared" si="0"/>
        <v>0</v>
      </c>
      <c r="J38" s="60">
        <f t="shared" si="1"/>
        <v>0</v>
      </c>
      <c r="K38" s="2"/>
    </row>
    <row r="39" spans="1:11">
      <c r="A39" s="2" t="s">
        <v>76</v>
      </c>
      <c r="B39" s="66"/>
      <c r="C39" s="6" t="s">
        <v>77</v>
      </c>
      <c r="D39" s="2"/>
      <c r="E39" s="2">
        <v>5</v>
      </c>
      <c r="F39" s="104" t="s">
        <v>61</v>
      </c>
      <c r="G39" s="229"/>
      <c r="H39" s="103" t="s">
        <v>32</v>
      </c>
      <c r="I39" s="60">
        <f t="shared" si="0"/>
        <v>0</v>
      </c>
      <c r="J39" s="60">
        <f t="shared" si="1"/>
        <v>0</v>
      </c>
      <c r="K39" s="2"/>
    </row>
    <row r="40" spans="1:11">
      <c r="A40" s="2" t="s">
        <v>78</v>
      </c>
      <c r="B40" s="66">
        <v>404</v>
      </c>
      <c r="C40" s="6" t="s">
        <v>79</v>
      </c>
      <c r="D40" s="2"/>
      <c r="E40" s="2">
        <v>430</v>
      </c>
      <c r="F40" s="104" t="s">
        <v>39</v>
      </c>
      <c r="G40" s="229"/>
      <c r="H40" s="103" t="s">
        <v>32</v>
      </c>
      <c r="I40" s="60">
        <f t="shared" si="0"/>
        <v>0</v>
      </c>
      <c r="J40" s="60">
        <f t="shared" si="1"/>
        <v>0</v>
      </c>
      <c r="K40" s="2"/>
    </row>
    <row r="41" spans="1:11">
      <c r="A41" s="2" t="s">
        <v>80</v>
      </c>
      <c r="B41" s="66"/>
      <c r="C41" s="6" t="s">
        <v>81</v>
      </c>
      <c r="D41" s="2"/>
      <c r="E41" s="2">
        <v>100</v>
      </c>
      <c r="F41" s="104" t="s">
        <v>39</v>
      </c>
      <c r="G41" s="229"/>
      <c r="H41" s="103" t="s">
        <v>32</v>
      </c>
      <c r="I41" s="60">
        <f t="shared" si="0"/>
        <v>0</v>
      </c>
      <c r="J41" s="60">
        <f t="shared" si="1"/>
        <v>0</v>
      </c>
      <c r="K41" s="2"/>
    </row>
    <row r="42" spans="1:11">
      <c r="A42" s="2" t="s">
        <v>82</v>
      </c>
      <c r="B42" s="66">
        <v>411</v>
      </c>
      <c r="C42" s="6" t="s">
        <v>83</v>
      </c>
      <c r="D42" s="2"/>
      <c r="E42" s="2">
        <v>640</v>
      </c>
      <c r="F42" s="104" t="s">
        <v>31</v>
      </c>
      <c r="G42" s="229"/>
      <c r="H42" s="103" t="s">
        <v>32</v>
      </c>
      <c r="I42" s="60">
        <f t="shared" si="0"/>
        <v>0</v>
      </c>
      <c r="J42" s="60">
        <f t="shared" si="1"/>
        <v>0</v>
      </c>
      <c r="K42" s="2"/>
    </row>
    <row r="43" spans="1:11" ht="31.5">
      <c r="A43" s="2" t="s">
        <v>84</v>
      </c>
      <c r="B43" s="66">
        <v>411</v>
      </c>
      <c r="C43" s="6" t="s">
        <v>85</v>
      </c>
      <c r="D43" s="2"/>
      <c r="E43" s="2">
        <v>5</v>
      </c>
      <c r="F43" s="104" t="s">
        <v>31</v>
      </c>
      <c r="G43" s="229"/>
      <c r="H43" s="103" t="s">
        <v>32</v>
      </c>
      <c r="I43" s="60">
        <f t="shared" si="0"/>
        <v>0</v>
      </c>
      <c r="J43" s="60">
        <f t="shared" si="1"/>
        <v>0</v>
      </c>
      <c r="K43" s="2"/>
    </row>
    <row r="44" spans="1:11">
      <c r="A44" s="2" t="s">
        <v>86</v>
      </c>
      <c r="B44" s="66">
        <v>420</v>
      </c>
      <c r="C44" s="6" t="s">
        <v>87</v>
      </c>
      <c r="D44" s="2"/>
      <c r="E44" s="2">
        <v>144</v>
      </c>
      <c r="F44" s="104" t="s">
        <v>31</v>
      </c>
      <c r="G44" s="229"/>
      <c r="H44" s="103" t="s">
        <v>32</v>
      </c>
      <c r="I44" s="60">
        <f t="shared" si="0"/>
        <v>0</v>
      </c>
      <c r="J44" s="60">
        <f t="shared" si="1"/>
        <v>0</v>
      </c>
      <c r="K44" s="2"/>
    </row>
    <row r="45" spans="1:11">
      <c r="A45" s="2" t="s">
        <v>88</v>
      </c>
      <c r="B45" s="66">
        <v>525</v>
      </c>
      <c r="C45" s="6" t="s">
        <v>89</v>
      </c>
      <c r="D45" s="2"/>
      <c r="E45" s="2">
        <v>270</v>
      </c>
      <c r="F45" s="104" t="s">
        <v>61</v>
      </c>
      <c r="G45" s="229"/>
      <c r="H45" s="103" t="s">
        <v>32</v>
      </c>
      <c r="I45" s="60">
        <f t="shared" si="0"/>
        <v>0</v>
      </c>
      <c r="J45" s="60">
        <f t="shared" si="1"/>
        <v>0</v>
      </c>
      <c r="K45" s="2"/>
    </row>
    <row r="46" spans="1:11">
      <c r="A46" s="2" t="s">
        <v>90</v>
      </c>
      <c r="B46" s="66">
        <v>426</v>
      </c>
      <c r="C46" s="6" t="s">
        <v>91</v>
      </c>
      <c r="D46" s="2"/>
      <c r="E46" s="2">
        <v>6</v>
      </c>
      <c r="F46" s="104" t="s">
        <v>61</v>
      </c>
      <c r="G46" s="229"/>
      <c r="H46" s="103" t="s">
        <v>32</v>
      </c>
      <c r="I46" s="60">
        <f t="shared" si="0"/>
        <v>0</v>
      </c>
      <c r="J46" s="60">
        <f t="shared" si="1"/>
        <v>0</v>
      </c>
      <c r="K46" s="2"/>
    </row>
    <row r="47" spans="1:11">
      <c r="A47" s="2" t="s">
        <v>92</v>
      </c>
      <c r="B47" s="66">
        <v>426</v>
      </c>
      <c r="C47" s="6" t="s">
        <v>93</v>
      </c>
      <c r="D47" s="2"/>
      <c r="E47" s="2">
        <v>2</v>
      </c>
      <c r="F47" s="104" t="s">
        <v>61</v>
      </c>
      <c r="G47" s="229"/>
      <c r="H47" s="103" t="s">
        <v>32</v>
      </c>
      <c r="I47" s="60">
        <f t="shared" si="0"/>
        <v>0</v>
      </c>
      <c r="J47" s="60">
        <f t="shared" si="1"/>
        <v>0</v>
      </c>
      <c r="K47" s="2"/>
    </row>
    <row r="48" spans="1:11">
      <c r="A48" s="2" t="s">
        <v>94</v>
      </c>
      <c r="B48" s="66">
        <v>426</v>
      </c>
      <c r="C48" s="6" t="s">
        <v>95</v>
      </c>
      <c r="D48" s="2"/>
      <c r="E48" s="2">
        <v>5</v>
      </c>
      <c r="F48" s="104" t="s">
        <v>61</v>
      </c>
      <c r="G48" s="229"/>
      <c r="H48" s="103" t="s">
        <v>32</v>
      </c>
      <c r="I48" s="60">
        <f t="shared" si="0"/>
        <v>0</v>
      </c>
      <c r="J48" s="60">
        <f t="shared" si="1"/>
        <v>0</v>
      </c>
      <c r="K48" s="2"/>
    </row>
    <row r="49" spans="1:11">
      <c r="A49" s="2" t="s">
        <v>96</v>
      </c>
      <c r="B49" s="66">
        <v>518</v>
      </c>
      <c r="C49" s="6" t="s">
        <v>97</v>
      </c>
      <c r="D49" s="2"/>
      <c r="E49" s="2">
        <v>3000</v>
      </c>
      <c r="F49" s="104" t="s">
        <v>39</v>
      </c>
      <c r="G49" s="229"/>
      <c r="H49" s="103" t="s">
        <v>32</v>
      </c>
      <c r="I49" s="60">
        <f t="shared" si="0"/>
        <v>0</v>
      </c>
      <c r="J49" s="60">
        <f t="shared" si="1"/>
        <v>0</v>
      </c>
      <c r="K49" s="2"/>
    </row>
    <row r="50" spans="1:11">
      <c r="A50" s="2" t="s">
        <v>98</v>
      </c>
      <c r="B50" s="66">
        <v>418</v>
      </c>
      <c r="C50" s="6" t="s">
        <v>99</v>
      </c>
      <c r="D50" s="2"/>
      <c r="E50" s="2">
        <v>1500</v>
      </c>
      <c r="F50" s="104" t="s">
        <v>61</v>
      </c>
      <c r="G50" s="229"/>
      <c r="H50" s="103" t="s">
        <v>32</v>
      </c>
      <c r="I50" s="60">
        <f t="shared" si="0"/>
        <v>0</v>
      </c>
      <c r="J50" s="60">
        <f t="shared" si="1"/>
        <v>0</v>
      </c>
      <c r="K50" s="2"/>
    </row>
    <row r="51" spans="1:11">
      <c r="A51" s="2"/>
      <c r="B51" s="66">
        <v>419</v>
      </c>
      <c r="C51" s="6" t="s">
        <v>100</v>
      </c>
      <c r="D51" s="2"/>
      <c r="E51" s="2">
        <v>100</v>
      </c>
      <c r="F51" s="104" t="s">
        <v>39</v>
      </c>
      <c r="G51" s="229"/>
      <c r="H51" s="103" t="s">
        <v>32</v>
      </c>
      <c r="I51" s="60">
        <f t="shared" si="0"/>
        <v>0</v>
      </c>
      <c r="J51" s="60">
        <f t="shared" si="1"/>
        <v>0</v>
      </c>
      <c r="K51" s="2"/>
    </row>
    <row r="52" spans="1:11">
      <c r="A52" s="2" t="s">
        <v>101</v>
      </c>
      <c r="B52" s="66">
        <v>516</v>
      </c>
      <c r="C52" s="6" t="s">
        <v>102</v>
      </c>
      <c r="D52" s="2"/>
      <c r="E52" s="2">
        <v>300</v>
      </c>
      <c r="F52" s="104" t="s">
        <v>39</v>
      </c>
      <c r="G52" s="229"/>
      <c r="H52" s="103" t="s">
        <v>32</v>
      </c>
      <c r="I52" s="60">
        <f t="shared" si="0"/>
        <v>0</v>
      </c>
      <c r="J52" s="60">
        <f t="shared" si="1"/>
        <v>0</v>
      </c>
      <c r="K52" s="2"/>
    </row>
    <row r="53" spans="1:11">
      <c r="A53" s="2" t="s">
        <v>103</v>
      </c>
      <c r="B53" s="66">
        <v>534</v>
      </c>
      <c r="C53" s="6" t="s">
        <v>104</v>
      </c>
      <c r="D53" s="2"/>
      <c r="E53" s="2">
        <v>300</v>
      </c>
      <c r="F53" s="104" t="s">
        <v>39</v>
      </c>
      <c r="G53" s="229"/>
      <c r="H53" s="103" t="s">
        <v>32</v>
      </c>
      <c r="I53" s="60">
        <f t="shared" si="0"/>
        <v>0</v>
      </c>
      <c r="J53" s="60">
        <f t="shared" si="1"/>
        <v>0</v>
      </c>
      <c r="K53" s="2"/>
    </row>
    <row r="54" spans="1:11" s="42" customFormat="1">
      <c r="A54" s="166" t="s">
        <v>105</v>
      </c>
      <c r="B54" s="167"/>
      <c r="C54" s="167"/>
      <c r="D54" s="166"/>
      <c r="E54" s="167"/>
      <c r="F54" s="168"/>
      <c r="G54" s="169"/>
      <c r="H54" s="170"/>
      <c r="I54" s="170"/>
      <c r="J54" s="170">
        <f>SUM(J11:J53)</f>
        <v>0</v>
      </c>
      <c r="K54" s="171"/>
    </row>
    <row r="55" spans="1:11">
      <c r="G55" s="97"/>
    </row>
    <row r="56" spans="1:11">
      <c r="A56" s="25" t="s">
        <v>106</v>
      </c>
    </row>
    <row r="57" spans="1:11">
      <c r="A57" s="28" t="s">
        <v>107</v>
      </c>
    </row>
    <row r="58" spans="1:11">
      <c r="A58" s="28" t="s">
        <v>108</v>
      </c>
    </row>
    <row r="59" spans="1:11">
      <c r="A59" s="28" t="s">
        <v>109</v>
      </c>
    </row>
    <row r="60" spans="1:11">
      <c r="A60" s="28" t="s">
        <v>110</v>
      </c>
    </row>
    <row r="61" spans="1:11">
      <c r="A61" s="28" t="s">
        <v>111</v>
      </c>
    </row>
    <row r="62" spans="1:11">
      <c r="A62" s="28" t="s">
        <v>112</v>
      </c>
    </row>
    <row r="63" spans="1:11">
      <c r="A63" s="28" t="s">
        <v>113</v>
      </c>
    </row>
    <row r="64" spans="1:11">
      <c r="A64" s="28" t="s">
        <v>114</v>
      </c>
    </row>
    <row r="66" spans="3:3">
      <c r="C66" s="143" t="s">
        <v>115</v>
      </c>
    </row>
    <row r="67" spans="3:3">
      <c r="C67" s="143" t="s">
        <v>116</v>
      </c>
    </row>
  </sheetData>
  <sheetProtection formatCells="0"/>
  <autoFilter ref="A1:K64" xr:uid="{00000000-0009-0000-0000-000000000000}"/>
  <phoneticPr fontId="3" type="noConversion"/>
  <pageMargins left="0.39370078740157483" right="0.39370078740157483" top="0.59055118110236227" bottom="0.59055118110236227" header="0" footer="0"/>
  <pageSetup paperSize="9" scale="76" fitToHeight="0" orientation="landscape" r:id="rId1"/>
  <headerFooter alignWithMargins="0">
    <oddFooter>&amp;A&amp;RStran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H73"/>
  <sheetViews>
    <sheetView zoomScale="95" zoomScaleNormal="95" workbookViewId="0">
      <pane xSplit="3" ySplit="10" topLeftCell="D55" activePane="bottomRight" state="frozen"/>
      <selection pane="bottomRight" activeCell="G12" sqref="G12"/>
      <selection pane="bottomLeft" activeCell="D9" sqref="D9"/>
      <selection pane="topRight" activeCell="D9" sqref="D9"/>
    </sheetView>
  </sheetViews>
  <sheetFormatPr defaultRowHeight="15.75"/>
  <cols>
    <col min="1" max="1" width="5.85546875" style="105" customWidth="1"/>
    <col min="2" max="2" width="5.7109375" style="106" customWidth="1"/>
    <col min="3" max="3" width="59.140625" style="105" customWidth="1"/>
    <col min="4" max="4" width="16.28515625" style="105" customWidth="1"/>
    <col min="5" max="5" width="13" style="106" customWidth="1"/>
    <col min="6" max="6" width="8.140625" style="107" customWidth="1"/>
    <col min="7" max="7" width="12.5703125" style="108" customWidth="1"/>
    <col min="8" max="8" width="9.85546875" style="109" customWidth="1"/>
    <col min="9" max="9" width="11" style="105" customWidth="1"/>
    <col min="10" max="10" width="13.140625" style="105" customWidth="1"/>
    <col min="11" max="11" width="11.28515625" style="105" customWidth="1"/>
    <col min="12" max="1022" width="9.5703125" style="105" customWidth="1"/>
    <col min="1023" max="1023" width="10.28515625" customWidth="1"/>
  </cols>
  <sheetData>
    <row r="1" spans="1:1022">
      <c r="A1" s="105" t="s">
        <v>0</v>
      </c>
      <c r="D1" s="105" t="s">
        <v>1</v>
      </c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</row>
    <row r="2" spans="1:1022">
      <c r="A2" s="110" t="s">
        <v>2</v>
      </c>
      <c r="D2" s="111"/>
      <c r="E2" s="112"/>
      <c r="F2" s="113"/>
      <c r="G2" s="140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</row>
    <row r="3" spans="1:1022">
      <c r="A3" s="110" t="s">
        <v>3</v>
      </c>
      <c r="D3" s="111"/>
      <c r="E3" s="112"/>
      <c r="F3" s="113" t="s">
        <v>4</v>
      </c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</row>
    <row r="4" spans="1:1022">
      <c r="A4" s="110" t="s">
        <v>5</v>
      </c>
      <c r="D4" s="111"/>
      <c r="E4" s="112"/>
      <c r="F4" s="11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</row>
    <row r="5" spans="1:1022"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</row>
    <row r="6" spans="1:1022">
      <c r="A6" s="115" t="s">
        <v>117</v>
      </c>
      <c r="D6" s="116"/>
      <c r="E6" s="117"/>
      <c r="F6" s="118"/>
      <c r="H6" s="119"/>
      <c r="I6" s="107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</row>
    <row r="7" spans="1:1022" s="122" customFormat="1">
      <c r="A7" s="120" t="s">
        <v>118</v>
      </c>
      <c r="B7" s="121"/>
      <c r="D7" s="49"/>
      <c r="E7" s="105"/>
      <c r="F7"/>
      <c r="G7" s="123"/>
      <c r="H7" s="124"/>
      <c r="I7" s="125"/>
    </row>
    <row r="8" spans="1:1022">
      <c r="C8" s="126"/>
      <c r="D8" s="126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</row>
    <row r="9" spans="1:1022" s="144" customFormat="1" ht="78.75">
      <c r="A9" s="145" t="s">
        <v>8</v>
      </c>
      <c r="B9" s="145" t="s">
        <v>9</v>
      </c>
      <c r="C9" s="145" t="s">
        <v>10</v>
      </c>
      <c r="D9" s="146" t="s">
        <v>11</v>
      </c>
      <c r="E9" s="145" t="s">
        <v>119</v>
      </c>
      <c r="F9" s="147" t="s">
        <v>13</v>
      </c>
      <c r="G9" s="148" t="s">
        <v>14</v>
      </c>
      <c r="H9" s="147" t="s">
        <v>15</v>
      </c>
      <c r="I9" s="145" t="s">
        <v>16</v>
      </c>
      <c r="J9" s="145" t="s">
        <v>17</v>
      </c>
      <c r="K9" s="145" t="s">
        <v>18</v>
      </c>
    </row>
    <row r="10" spans="1:1022" s="127" customFormat="1">
      <c r="A10" s="149" t="s">
        <v>19</v>
      </c>
      <c r="B10" s="149" t="s">
        <v>20</v>
      </c>
      <c r="C10" s="149" t="s">
        <v>21</v>
      </c>
      <c r="D10" s="149" t="s">
        <v>22</v>
      </c>
      <c r="E10" s="149" t="s">
        <v>23</v>
      </c>
      <c r="F10" s="150" t="s">
        <v>24</v>
      </c>
      <c r="G10" s="151" t="s">
        <v>25</v>
      </c>
      <c r="H10" s="150" t="s">
        <v>26</v>
      </c>
      <c r="I10" s="149" t="s">
        <v>27</v>
      </c>
      <c r="J10" s="149" t="s">
        <v>28</v>
      </c>
      <c r="K10" s="149" t="s">
        <v>29</v>
      </c>
    </row>
    <row r="11" spans="1:1022" s="105" customFormat="1">
      <c r="A11" s="128" t="s">
        <v>19</v>
      </c>
      <c r="B11" s="129">
        <v>355</v>
      </c>
      <c r="C11" s="130" t="s">
        <v>120</v>
      </c>
      <c r="D11" s="131"/>
      <c r="E11" s="128">
        <v>100</v>
      </c>
      <c r="F11" s="132" t="s">
        <v>61</v>
      </c>
      <c r="G11" s="136"/>
      <c r="H11" s="141">
        <v>9.5</v>
      </c>
      <c r="I11" s="133">
        <f>(G11*H11)/100+G11</f>
        <v>0</v>
      </c>
      <c r="J11" s="133">
        <f t="shared" ref="J11:J57" si="0">(I11*E11)</f>
        <v>0</v>
      </c>
      <c r="K11" s="133"/>
    </row>
    <row r="12" spans="1:1022" s="105" customFormat="1">
      <c r="A12" s="128" t="s">
        <v>20</v>
      </c>
      <c r="B12" s="129">
        <v>365</v>
      </c>
      <c r="C12" s="130" t="s">
        <v>121</v>
      </c>
      <c r="D12" s="131"/>
      <c r="E12" s="128">
        <v>40</v>
      </c>
      <c r="F12" s="134" t="s">
        <v>61</v>
      </c>
      <c r="G12" s="136"/>
      <c r="H12" s="141">
        <v>9.5</v>
      </c>
      <c r="I12" s="133">
        <f t="shared" ref="I11:I57" si="1">(G12*H12)/100+G12</f>
        <v>0</v>
      </c>
      <c r="J12" s="133">
        <f t="shared" si="0"/>
        <v>0</v>
      </c>
      <c r="K12" s="133"/>
    </row>
    <row r="13" spans="1:1022" s="105" customFormat="1">
      <c r="A13" s="128" t="s">
        <v>21</v>
      </c>
      <c r="B13" s="129">
        <v>365</v>
      </c>
      <c r="C13" s="130" t="s">
        <v>122</v>
      </c>
      <c r="D13" s="131"/>
      <c r="E13" s="128">
        <v>380</v>
      </c>
      <c r="F13" s="134" t="s">
        <v>61</v>
      </c>
      <c r="G13" s="136"/>
      <c r="H13" s="141">
        <v>9.5</v>
      </c>
      <c r="I13" s="133">
        <f t="shared" si="1"/>
        <v>0</v>
      </c>
      <c r="J13" s="133">
        <f t="shared" si="0"/>
        <v>0</v>
      </c>
      <c r="K13" s="133"/>
    </row>
    <row r="14" spans="1:1022" s="105" customFormat="1">
      <c r="A14" s="128" t="s">
        <v>22</v>
      </c>
      <c r="B14" s="129">
        <v>333</v>
      </c>
      <c r="C14" s="130" t="s">
        <v>123</v>
      </c>
      <c r="D14" s="131"/>
      <c r="E14" s="128">
        <v>430</v>
      </c>
      <c r="F14" s="134" t="s">
        <v>61</v>
      </c>
      <c r="G14" s="136"/>
      <c r="H14" s="141">
        <v>9.5</v>
      </c>
      <c r="I14" s="133">
        <f>(G14*H14)/100+G14</f>
        <v>0</v>
      </c>
      <c r="J14" s="133">
        <f t="shared" si="0"/>
        <v>0</v>
      </c>
      <c r="K14" s="133"/>
    </row>
    <row r="15" spans="1:1022" s="105" customFormat="1">
      <c r="A15" s="128" t="s">
        <v>23</v>
      </c>
      <c r="B15" s="129">
        <v>333</v>
      </c>
      <c r="C15" s="130" t="s">
        <v>124</v>
      </c>
      <c r="D15" s="131"/>
      <c r="E15" s="128">
        <v>450</v>
      </c>
      <c r="F15" s="134" t="s">
        <v>61</v>
      </c>
      <c r="G15" s="136"/>
      <c r="H15" s="141">
        <v>9.5</v>
      </c>
      <c r="I15" s="133">
        <f t="shared" si="1"/>
        <v>0</v>
      </c>
      <c r="J15" s="133">
        <f t="shared" si="0"/>
        <v>0</v>
      </c>
      <c r="K15" s="133"/>
    </row>
    <row r="16" spans="1:1022" s="105" customFormat="1">
      <c r="A16" s="128" t="s">
        <v>24</v>
      </c>
      <c r="B16" s="133">
        <v>358</v>
      </c>
      <c r="C16" s="130" t="s">
        <v>125</v>
      </c>
      <c r="D16" s="131"/>
      <c r="E16" s="128">
        <v>180</v>
      </c>
      <c r="F16" s="134" t="s">
        <v>61</v>
      </c>
      <c r="G16" s="136"/>
      <c r="H16" s="141">
        <v>9.5</v>
      </c>
      <c r="I16" s="133">
        <f t="shared" si="1"/>
        <v>0</v>
      </c>
      <c r="J16" s="133">
        <f t="shared" si="0"/>
        <v>0</v>
      </c>
      <c r="K16" s="133"/>
    </row>
    <row r="17" spans="1:11" s="105" customFormat="1">
      <c r="A17" s="128" t="s">
        <v>25</v>
      </c>
      <c r="B17" s="133"/>
      <c r="C17" s="130" t="s">
        <v>126</v>
      </c>
      <c r="D17" s="131"/>
      <c r="E17" s="128">
        <v>100</v>
      </c>
      <c r="F17" s="134" t="s">
        <v>61</v>
      </c>
      <c r="G17" s="136"/>
      <c r="H17" s="141">
        <v>9.5</v>
      </c>
      <c r="I17" s="133">
        <f t="shared" si="1"/>
        <v>0</v>
      </c>
      <c r="J17" s="133">
        <f t="shared" si="0"/>
        <v>0</v>
      </c>
      <c r="K17" s="133"/>
    </row>
    <row r="18" spans="1:11" s="105" customFormat="1">
      <c r="A18" s="128" t="s">
        <v>26</v>
      </c>
      <c r="B18" s="133">
        <v>331</v>
      </c>
      <c r="C18" s="130" t="s">
        <v>127</v>
      </c>
      <c r="D18" s="131"/>
      <c r="E18" s="128">
        <v>560</v>
      </c>
      <c r="F18" s="135" t="s">
        <v>61</v>
      </c>
      <c r="G18" s="136"/>
      <c r="H18" s="141">
        <v>9.5</v>
      </c>
      <c r="I18" s="133">
        <f t="shared" si="1"/>
        <v>0</v>
      </c>
      <c r="J18" s="133">
        <f t="shared" si="0"/>
        <v>0</v>
      </c>
      <c r="K18" s="133"/>
    </row>
    <row r="19" spans="1:11" s="105" customFormat="1">
      <c r="A19" s="128" t="s">
        <v>27</v>
      </c>
      <c r="B19" s="133">
        <v>343</v>
      </c>
      <c r="C19" s="130" t="s">
        <v>128</v>
      </c>
      <c r="D19" s="131"/>
      <c r="E19" s="128">
        <v>280</v>
      </c>
      <c r="F19" s="135" t="s">
        <v>61</v>
      </c>
      <c r="G19" s="136"/>
      <c r="H19" s="141">
        <v>9.5</v>
      </c>
      <c r="I19" s="133">
        <f t="shared" si="1"/>
        <v>0</v>
      </c>
      <c r="J19" s="133">
        <f t="shared" si="0"/>
        <v>0</v>
      </c>
      <c r="K19" s="133"/>
    </row>
    <row r="20" spans="1:11" s="105" customFormat="1">
      <c r="A20" s="128" t="s">
        <v>28</v>
      </c>
      <c r="B20" s="133">
        <v>312</v>
      </c>
      <c r="C20" s="130" t="s">
        <v>129</v>
      </c>
      <c r="D20" s="131"/>
      <c r="E20" s="128">
        <v>180</v>
      </c>
      <c r="F20" s="135" t="s">
        <v>61</v>
      </c>
      <c r="G20" s="136"/>
      <c r="H20" s="141">
        <v>9.5</v>
      </c>
      <c r="I20" s="133">
        <f t="shared" si="1"/>
        <v>0</v>
      </c>
      <c r="J20" s="133">
        <f t="shared" si="0"/>
        <v>0</v>
      </c>
      <c r="K20" s="133"/>
    </row>
    <row r="21" spans="1:11" s="105" customFormat="1">
      <c r="A21" s="128" t="s">
        <v>29</v>
      </c>
      <c r="B21" s="133"/>
      <c r="C21" s="130" t="s">
        <v>130</v>
      </c>
      <c r="D21" s="131"/>
      <c r="E21" s="128">
        <v>100</v>
      </c>
      <c r="F21" s="135" t="s">
        <v>61</v>
      </c>
      <c r="G21" s="136"/>
      <c r="H21" s="141">
        <v>9.5</v>
      </c>
      <c r="I21" s="133">
        <f t="shared" si="1"/>
        <v>0</v>
      </c>
      <c r="J21" s="133">
        <f t="shared" si="0"/>
        <v>0</v>
      </c>
      <c r="K21" s="133"/>
    </row>
    <row r="22" spans="1:11" s="105" customFormat="1">
      <c r="A22" s="128" t="s">
        <v>47</v>
      </c>
      <c r="B22" s="133"/>
      <c r="C22" s="130" t="s">
        <v>131</v>
      </c>
      <c r="D22" s="131"/>
      <c r="E22" s="128">
        <v>100</v>
      </c>
      <c r="F22" s="135" t="s">
        <v>61</v>
      </c>
      <c r="G22" s="136"/>
      <c r="H22" s="141">
        <v>9.5</v>
      </c>
      <c r="I22" s="133">
        <f t="shared" si="1"/>
        <v>0</v>
      </c>
      <c r="J22" s="133">
        <f t="shared" si="0"/>
        <v>0</v>
      </c>
      <c r="K22" s="133"/>
    </row>
    <row r="23" spans="1:11" s="105" customFormat="1">
      <c r="A23" s="128" t="s">
        <v>49</v>
      </c>
      <c r="B23" s="133"/>
      <c r="C23" s="130" t="s">
        <v>132</v>
      </c>
      <c r="D23" s="131"/>
      <c r="E23" s="128">
        <v>15</v>
      </c>
      <c r="F23" s="135" t="s">
        <v>61</v>
      </c>
      <c r="G23" s="136"/>
      <c r="H23" s="141">
        <v>9.5</v>
      </c>
      <c r="I23" s="133">
        <f t="shared" si="1"/>
        <v>0</v>
      </c>
      <c r="J23" s="133">
        <f t="shared" si="0"/>
        <v>0</v>
      </c>
      <c r="K23" s="133"/>
    </row>
    <row r="24" spans="1:11" s="105" customFormat="1" ht="31.5">
      <c r="A24" s="128" t="s">
        <v>51</v>
      </c>
      <c r="B24" s="133">
        <v>337</v>
      </c>
      <c r="C24" s="130" t="s">
        <v>133</v>
      </c>
      <c r="D24" s="131"/>
      <c r="E24" s="128">
        <v>1200</v>
      </c>
      <c r="F24" s="135" t="s">
        <v>61</v>
      </c>
      <c r="G24" s="136"/>
      <c r="H24" s="141">
        <v>9.5</v>
      </c>
      <c r="I24" s="133">
        <f t="shared" si="1"/>
        <v>0</v>
      </c>
      <c r="J24" s="133">
        <f t="shared" si="0"/>
        <v>0</v>
      </c>
      <c r="K24" s="133"/>
    </row>
    <row r="25" spans="1:11" s="105" customFormat="1">
      <c r="A25" s="128" t="s">
        <v>53</v>
      </c>
      <c r="B25" s="133"/>
      <c r="C25" s="130" t="s">
        <v>134</v>
      </c>
      <c r="D25" s="131"/>
      <c r="E25" s="128">
        <v>50</v>
      </c>
      <c r="F25" s="135" t="s">
        <v>61</v>
      </c>
      <c r="G25" s="136"/>
      <c r="H25" s="141">
        <v>9.5</v>
      </c>
      <c r="I25" s="133">
        <f t="shared" si="1"/>
        <v>0</v>
      </c>
      <c r="J25" s="133">
        <f t="shared" si="0"/>
        <v>0</v>
      </c>
      <c r="K25" s="133"/>
    </row>
    <row r="26" spans="1:11" s="105" customFormat="1">
      <c r="A26" s="128" t="s">
        <v>55</v>
      </c>
      <c r="B26" s="133"/>
      <c r="C26" s="130" t="s">
        <v>135</v>
      </c>
      <c r="D26" s="131"/>
      <c r="E26" s="128">
        <v>50</v>
      </c>
      <c r="F26" s="135" t="s">
        <v>61</v>
      </c>
      <c r="G26" s="136"/>
      <c r="H26" s="141">
        <v>9.5</v>
      </c>
      <c r="I26" s="133">
        <f t="shared" si="1"/>
        <v>0</v>
      </c>
      <c r="J26" s="133">
        <f t="shared" si="0"/>
        <v>0</v>
      </c>
      <c r="K26" s="133"/>
    </row>
    <row r="27" spans="1:11" s="105" customFormat="1">
      <c r="A27" s="128" t="s">
        <v>57</v>
      </c>
      <c r="B27" s="133"/>
      <c r="C27" s="130" t="s">
        <v>136</v>
      </c>
      <c r="D27" s="131"/>
      <c r="E27" s="128">
        <v>50</v>
      </c>
      <c r="F27" s="135" t="s">
        <v>61</v>
      </c>
      <c r="G27" s="136"/>
      <c r="H27" s="141">
        <v>9.5</v>
      </c>
      <c r="I27" s="133">
        <f t="shared" si="1"/>
        <v>0</v>
      </c>
      <c r="J27" s="133">
        <f t="shared" si="0"/>
        <v>0</v>
      </c>
      <c r="K27" s="133"/>
    </row>
    <row r="28" spans="1:11" s="105" customFormat="1">
      <c r="A28" s="128" t="s">
        <v>137</v>
      </c>
      <c r="B28" s="133"/>
      <c r="C28" s="130" t="s">
        <v>138</v>
      </c>
      <c r="D28" s="131"/>
      <c r="E28" s="128">
        <v>50</v>
      </c>
      <c r="F28" s="135" t="s">
        <v>61</v>
      </c>
      <c r="G28" s="136"/>
      <c r="H28" s="141">
        <v>9.5</v>
      </c>
      <c r="I28" s="133">
        <f t="shared" si="1"/>
        <v>0</v>
      </c>
      <c r="J28" s="133">
        <f t="shared" si="0"/>
        <v>0</v>
      </c>
      <c r="K28" s="133"/>
    </row>
    <row r="29" spans="1:11" s="105" customFormat="1">
      <c r="A29" s="128" t="s">
        <v>59</v>
      </c>
      <c r="B29" s="133">
        <v>304</v>
      </c>
      <c r="C29" s="130" t="s">
        <v>139</v>
      </c>
      <c r="D29" s="131"/>
      <c r="E29" s="128">
        <v>200</v>
      </c>
      <c r="F29" s="135" t="s">
        <v>61</v>
      </c>
      <c r="G29" s="136"/>
      <c r="H29" s="141">
        <v>9.5</v>
      </c>
      <c r="I29" s="133">
        <f t="shared" si="1"/>
        <v>0</v>
      </c>
      <c r="J29" s="133">
        <f t="shared" si="0"/>
        <v>0</v>
      </c>
      <c r="K29" s="133"/>
    </row>
    <row r="30" spans="1:11" s="105" customFormat="1">
      <c r="A30" s="128" t="s">
        <v>62</v>
      </c>
      <c r="B30" s="133"/>
      <c r="C30" s="130" t="s">
        <v>140</v>
      </c>
      <c r="D30" s="131"/>
      <c r="E30" s="128">
        <v>10</v>
      </c>
      <c r="F30" s="135" t="s">
        <v>61</v>
      </c>
      <c r="G30" s="136"/>
      <c r="H30" s="141">
        <v>9.5</v>
      </c>
      <c r="I30" s="133">
        <f t="shared" si="1"/>
        <v>0</v>
      </c>
      <c r="J30" s="133">
        <f t="shared" si="0"/>
        <v>0</v>
      </c>
      <c r="K30" s="133"/>
    </row>
    <row r="31" spans="1:11" s="105" customFormat="1">
      <c r="A31" s="128" t="s">
        <v>64</v>
      </c>
      <c r="B31" s="133">
        <v>304</v>
      </c>
      <c r="C31" s="130" t="s">
        <v>141</v>
      </c>
      <c r="D31" s="131"/>
      <c r="E31" s="128">
        <v>200</v>
      </c>
      <c r="F31" s="135" t="s">
        <v>61</v>
      </c>
      <c r="G31" s="136"/>
      <c r="H31" s="141">
        <v>9.5</v>
      </c>
      <c r="I31" s="133">
        <f t="shared" si="1"/>
        <v>0</v>
      </c>
      <c r="J31" s="133">
        <f t="shared" si="0"/>
        <v>0</v>
      </c>
      <c r="K31" s="133"/>
    </row>
    <row r="32" spans="1:11" s="105" customFormat="1">
      <c r="A32" s="128" t="s">
        <v>66</v>
      </c>
      <c r="B32" s="133"/>
      <c r="C32" s="130" t="s">
        <v>142</v>
      </c>
      <c r="D32" s="131"/>
      <c r="E32" s="128">
        <v>10</v>
      </c>
      <c r="F32" s="135" t="s">
        <v>61</v>
      </c>
      <c r="G32" s="136"/>
      <c r="H32" s="141">
        <v>9.5</v>
      </c>
      <c r="I32" s="133">
        <f t="shared" si="1"/>
        <v>0</v>
      </c>
      <c r="J32" s="133">
        <f t="shared" si="0"/>
        <v>0</v>
      </c>
      <c r="K32" s="133"/>
    </row>
    <row r="33" spans="1:11" s="105" customFormat="1">
      <c r="A33" s="128" t="s">
        <v>68</v>
      </c>
      <c r="B33" s="133">
        <v>340</v>
      </c>
      <c r="C33" s="130" t="s">
        <v>143</v>
      </c>
      <c r="D33" s="131"/>
      <c r="E33" s="128">
        <v>10</v>
      </c>
      <c r="F33" s="135" t="s">
        <v>61</v>
      </c>
      <c r="G33" s="136"/>
      <c r="H33" s="141">
        <v>9.5</v>
      </c>
      <c r="I33" s="133">
        <f t="shared" si="1"/>
        <v>0</v>
      </c>
      <c r="J33" s="133">
        <f t="shared" si="0"/>
        <v>0</v>
      </c>
      <c r="K33" s="133"/>
    </row>
    <row r="34" spans="1:11" s="105" customFormat="1">
      <c r="A34" s="128" t="s">
        <v>70</v>
      </c>
      <c r="B34" s="133">
        <v>340</v>
      </c>
      <c r="C34" s="130" t="s">
        <v>144</v>
      </c>
      <c r="D34" s="131"/>
      <c r="E34" s="128">
        <v>10</v>
      </c>
      <c r="F34" s="135" t="s">
        <v>61</v>
      </c>
      <c r="G34" s="136"/>
      <c r="H34" s="141">
        <v>9.5</v>
      </c>
      <c r="I34" s="133">
        <f t="shared" si="1"/>
        <v>0</v>
      </c>
      <c r="J34" s="133">
        <f t="shared" si="0"/>
        <v>0</v>
      </c>
      <c r="K34" s="133"/>
    </row>
    <row r="35" spans="1:11" s="105" customFormat="1">
      <c r="A35" s="128" t="s">
        <v>72</v>
      </c>
      <c r="B35" s="133">
        <v>340</v>
      </c>
      <c r="C35" s="130" t="s">
        <v>145</v>
      </c>
      <c r="D35" s="131"/>
      <c r="E35" s="128">
        <v>10</v>
      </c>
      <c r="F35" s="135" t="s">
        <v>61</v>
      </c>
      <c r="G35" s="136"/>
      <c r="H35" s="141">
        <v>9.5</v>
      </c>
      <c r="I35" s="133">
        <f t="shared" si="1"/>
        <v>0</v>
      </c>
      <c r="J35" s="133">
        <f t="shared" si="0"/>
        <v>0</v>
      </c>
      <c r="K35" s="133"/>
    </row>
    <row r="36" spans="1:11" s="105" customFormat="1">
      <c r="A36" s="128" t="s">
        <v>74</v>
      </c>
      <c r="B36" s="133">
        <v>340</v>
      </c>
      <c r="C36" s="130" t="s">
        <v>146</v>
      </c>
      <c r="D36" s="131"/>
      <c r="E36" s="128">
        <v>120</v>
      </c>
      <c r="F36" s="135" t="s">
        <v>61</v>
      </c>
      <c r="G36" s="136"/>
      <c r="H36" s="141">
        <v>9.5</v>
      </c>
      <c r="I36" s="133">
        <f t="shared" si="1"/>
        <v>0</v>
      </c>
      <c r="J36" s="133">
        <f t="shared" si="0"/>
        <v>0</v>
      </c>
      <c r="K36" s="133"/>
    </row>
    <row r="37" spans="1:11" s="105" customFormat="1">
      <c r="A37" s="128" t="s">
        <v>76</v>
      </c>
      <c r="B37" s="133">
        <v>340</v>
      </c>
      <c r="C37" s="130" t="s">
        <v>147</v>
      </c>
      <c r="D37" s="131"/>
      <c r="E37" s="128">
        <v>50</v>
      </c>
      <c r="F37" s="135" t="s">
        <v>61</v>
      </c>
      <c r="G37" s="136"/>
      <c r="H37" s="141">
        <v>9.5</v>
      </c>
      <c r="I37" s="133">
        <f t="shared" si="1"/>
        <v>0</v>
      </c>
      <c r="J37" s="133">
        <f t="shared" si="0"/>
        <v>0</v>
      </c>
      <c r="K37" s="133"/>
    </row>
    <row r="38" spans="1:11" s="105" customFormat="1">
      <c r="A38" s="128" t="s">
        <v>78</v>
      </c>
      <c r="B38" s="133">
        <v>340</v>
      </c>
      <c r="C38" s="130" t="s">
        <v>148</v>
      </c>
      <c r="D38" s="131"/>
      <c r="E38" s="128">
        <v>50</v>
      </c>
      <c r="F38" s="135" t="s">
        <v>61</v>
      </c>
      <c r="G38" s="136"/>
      <c r="H38" s="141">
        <v>9.5</v>
      </c>
      <c r="I38" s="133">
        <f t="shared" si="1"/>
        <v>0</v>
      </c>
      <c r="J38" s="133">
        <f t="shared" si="0"/>
        <v>0</v>
      </c>
      <c r="K38" s="133"/>
    </row>
    <row r="39" spans="1:11" s="105" customFormat="1">
      <c r="A39" s="128" t="s">
        <v>80</v>
      </c>
      <c r="B39" s="133"/>
      <c r="C39" s="130" t="s">
        <v>149</v>
      </c>
      <c r="D39" s="131"/>
      <c r="E39" s="128">
        <v>600</v>
      </c>
      <c r="F39" s="135" t="s">
        <v>61</v>
      </c>
      <c r="G39" s="136"/>
      <c r="H39" s="141">
        <v>9.5</v>
      </c>
      <c r="I39" s="133">
        <f t="shared" si="1"/>
        <v>0</v>
      </c>
      <c r="J39" s="133">
        <f t="shared" si="0"/>
        <v>0</v>
      </c>
      <c r="K39" s="133"/>
    </row>
    <row r="40" spans="1:11" s="105" customFormat="1">
      <c r="A40" s="128" t="s">
        <v>82</v>
      </c>
      <c r="B40" s="133"/>
      <c r="C40" s="130" t="s">
        <v>150</v>
      </c>
      <c r="D40" s="131"/>
      <c r="E40" s="128">
        <v>50</v>
      </c>
      <c r="F40" s="135" t="s">
        <v>61</v>
      </c>
      <c r="G40" s="136"/>
      <c r="H40" s="141">
        <v>9.5</v>
      </c>
      <c r="I40" s="133">
        <f t="shared" si="1"/>
        <v>0</v>
      </c>
      <c r="J40" s="133">
        <f t="shared" si="0"/>
        <v>0</v>
      </c>
      <c r="K40" s="133"/>
    </row>
    <row r="41" spans="1:11" s="105" customFormat="1">
      <c r="A41" s="128" t="s">
        <v>84</v>
      </c>
      <c r="B41" s="133"/>
      <c r="C41" s="130" t="s">
        <v>151</v>
      </c>
      <c r="D41" s="131"/>
      <c r="E41" s="128">
        <v>600</v>
      </c>
      <c r="F41" s="135" t="s">
        <v>61</v>
      </c>
      <c r="G41" s="136"/>
      <c r="H41" s="141">
        <v>9.5</v>
      </c>
      <c r="I41" s="133">
        <f t="shared" si="1"/>
        <v>0</v>
      </c>
      <c r="J41" s="133">
        <f t="shared" si="0"/>
        <v>0</v>
      </c>
      <c r="K41" s="133"/>
    </row>
    <row r="42" spans="1:11" s="105" customFormat="1">
      <c r="A42" s="128" t="s">
        <v>86</v>
      </c>
      <c r="B42" s="133"/>
      <c r="C42" s="130" t="s">
        <v>152</v>
      </c>
      <c r="D42" s="131"/>
      <c r="E42" s="128">
        <v>100</v>
      </c>
      <c r="F42" s="135" t="s">
        <v>61</v>
      </c>
      <c r="G42" s="136"/>
      <c r="H42" s="141">
        <v>9.5</v>
      </c>
      <c r="I42" s="133">
        <f t="shared" si="1"/>
        <v>0</v>
      </c>
      <c r="J42" s="133">
        <f t="shared" si="0"/>
        <v>0</v>
      </c>
      <c r="K42" s="133"/>
    </row>
    <row r="43" spans="1:11" s="105" customFormat="1">
      <c r="A43" s="128" t="s">
        <v>88</v>
      </c>
      <c r="B43" s="133"/>
      <c r="C43" s="130" t="s">
        <v>153</v>
      </c>
      <c r="D43" s="131"/>
      <c r="E43" s="128">
        <v>730</v>
      </c>
      <c r="F43" s="135" t="s">
        <v>61</v>
      </c>
      <c r="G43" s="136"/>
      <c r="H43" s="141">
        <v>9.5</v>
      </c>
      <c r="I43" s="133">
        <f t="shared" si="1"/>
        <v>0</v>
      </c>
      <c r="J43" s="133">
        <f t="shared" si="0"/>
        <v>0</v>
      </c>
      <c r="K43" s="133"/>
    </row>
    <row r="44" spans="1:11" s="105" customFormat="1">
      <c r="A44" s="128" t="s">
        <v>90</v>
      </c>
      <c r="B44" s="133"/>
      <c r="C44" s="130" t="s">
        <v>154</v>
      </c>
      <c r="D44" s="131"/>
      <c r="E44" s="128">
        <v>800</v>
      </c>
      <c r="F44" s="135" t="s">
        <v>61</v>
      </c>
      <c r="G44" s="136"/>
      <c r="H44" s="141">
        <v>9.5</v>
      </c>
      <c r="I44" s="133">
        <f t="shared" si="1"/>
        <v>0</v>
      </c>
      <c r="J44" s="133">
        <f t="shared" si="0"/>
        <v>0</v>
      </c>
      <c r="K44" s="133"/>
    </row>
    <row r="45" spans="1:11" s="105" customFormat="1">
      <c r="A45" s="128" t="s">
        <v>92</v>
      </c>
      <c r="B45" s="133">
        <v>335</v>
      </c>
      <c r="C45" s="130" t="s">
        <v>155</v>
      </c>
      <c r="D45" s="131"/>
      <c r="E45" s="128">
        <v>200</v>
      </c>
      <c r="F45" s="135" t="s">
        <v>61</v>
      </c>
      <c r="G45" s="136"/>
      <c r="H45" s="141">
        <v>9.5</v>
      </c>
      <c r="I45" s="133">
        <f t="shared" si="1"/>
        <v>0</v>
      </c>
      <c r="J45" s="133">
        <f t="shared" si="0"/>
        <v>0</v>
      </c>
      <c r="K45" s="133"/>
    </row>
    <row r="46" spans="1:11" s="105" customFormat="1">
      <c r="A46" s="128" t="s">
        <v>94</v>
      </c>
      <c r="B46" s="133">
        <v>339</v>
      </c>
      <c r="C46" s="130" t="s">
        <v>156</v>
      </c>
      <c r="D46" s="131"/>
      <c r="E46" s="128">
        <v>100</v>
      </c>
      <c r="F46" s="135" t="s">
        <v>61</v>
      </c>
      <c r="G46" s="136"/>
      <c r="H46" s="141">
        <v>9.5</v>
      </c>
      <c r="I46" s="133">
        <f t="shared" si="1"/>
        <v>0</v>
      </c>
      <c r="J46" s="133">
        <f t="shared" si="0"/>
        <v>0</v>
      </c>
      <c r="K46" s="133"/>
    </row>
    <row r="47" spans="1:11" s="105" customFormat="1">
      <c r="A47" s="128" t="s">
        <v>96</v>
      </c>
      <c r="B47" s="133">
        <v>370</v>
      </c>
      <c r="C47" s="130" t="s">
        <v>157</v>
      </c>
      <c r="D47" s="131"/>
      <c r="E47" s="128">
        <v>50</v>
      </c>
      <c r="F47" s="135" t="s">
        <v>61</v>
      </c>
      <c r="G47" s="136"/>
      <c r="H47" s="141">
        <v>9.5</v>
      </c>
      <c r="I47" s="133">
        <f t="shared" si="1"/>
        <v>0</v>
      </c>
      <c r="J47" s="133">
        <f t="shared" si="0"/>
        <v>0</v>
      </c>
      <c r="K47" s="133"/>
    </row>
    <row r="48" spans="1:11" s="105" customFormat="1">
      <c r="A48" s="128" t="s">
        <v>98</v>
      </c>
      <c r="B48" s="133">
        <v>342</v>
      </c>
      <c r="C48" s="130" t="s">
        <v>158</v>
      </c>
      <c r="D48" s="131"/>
      <c r="E48" s="128">
        <v>100</v>
      </c>
      <c r="F48" s="135" t="s">
        <v>61</v>
      </c>
      <c r="G48" s="136"/>
      <c r="H48" s="141">
        <v>9.5</v>
      </c>
      <c r="I48" s="133">
        <f t="shared" si="1"/>
        <v>0</v>
      </c>
      <c r="J48" s="133">
        <f t="shared" si="0"/>
        <v>0</v>
      </c>
      <c r="K48" s="133"/>
    </row>
    <row r="49" spans="1:1022" s="105" customFormat="1">
      <c r="A49" s="128" t="s">
        <v>101</v>
      </c>
      <c r="B49" s="133">
        <v>342</v>
      </c>
      <c r="C49" s="130" t="s">
        <v>159</v>
      </c>
      <c r="D49" s="131"/>
      <c r="E49" s="128">
        <v>210</v>
      </c>
      <c r="F49" s="135" t="s">
        <v>61</v>
      </c>
      <c r="G49" s="136"/>
      <c r="H49" s="141">
        <v>9.5</v>
      </c>
      <c r="I49" s="133">
        <f t="shared" si="1"/>
        <v>0</v>
      </c>
      <c r="J49" s="133">
        <f t="shared" si="0"/>
        <v>0</v>
      </c>
      <c r="K49" s="133"/>
    </row>
    <row r="50" spans="1:1022" s="115" customFormat="1">
      <c r="A50" s="128" t="s">
        <v>103</v>
      </c>
      <c r="B50" s="133"/>
      <c r="C50" s="130" t="s">
        <v>160</v>
      </c>
      <c r="D50" s="131"/>
      <c r="E50" s="128">
        <v>30</v>
      </c>
      <c r="F50" s="135" t="s">
        <v>61</v>
      </c>
      <c r="G50" s="136"/>
      <c r="H50" s="141">
        <v>9.5</v>
      </c>
      <c r="I50" s="133">
        <f t="shared" si="1"/>
        <v>0</v>
      </c>
      <c r="J50" s="133">
        <f t="shared" si="0"/>
        <v>0</v>
      </c>
      <c r="K50" s="137"/>
    </row>
    <row r="51" spans="1:1022">
      <c r="A51" s="128" t="s">
        <v>161</v>
      </c>
      <c r="B51" s="133"/>
      <c r="C51" s="130" t="s">
        <v>162</v>
      </c>
      <c r="D51" s="131"/>
      <c r="E51" s="128">
        <v>10</v>
      </c>
      <c r="F51" s="135" t="s">
        <v>61</v>
      </c>
      <c r="G51" s="136"/>
      <c r="H51" s="141">
        <v>9.5</v>
      </c>
      <c r="I51" s="133">
        <f t="shared" si="1"/>
        <v>0</v>
      </c>
      <c r="J51" s="133">
        <f t="shared" si="0"/>
        <v>0</v>
      </c>
      <c r="K51" s="133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</row>
    <row r="52" spans="1:1022">
      <c r="A52" s="128" t="s">
        <v>163</v>
      </c>
      <c r="B52" s="133">
        <v>305</v>
      </c>
      <c r="C52" s="130" t="s">
        <v>164</v>
      </c>
      <c r="D52" s="131"/>
      <c r="E52" s="128">
        <v>50</v>
      </c>
      <c r="F52" s="135" t="s">
        <v>61</v>
      </c>
      <c r="G52" s="136"/>
      <c r="H52" s="141">
        <v>9.5</v>
      </c>
      <c r="I52" s="133">
        <f t="shared" si="1"/>
        <v>0</v>
      </c>
      <c r="J52" s="133">
        <f t="shared" si="0"/>
        <v>0</v>
      </c>
      <c r="K52" s="133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</row>
    <row r="53" spans="1:1022">
      <c r="A53" s="128" t="s">
        <v>165</v>
      </c>
      <c r="B53" s="133">
        <v>336</v>
      </c>
      <c r="C53" s="130" t="s">
        <v>166</v>
      </c>
      <c r="D53" s="131"/>
      <c r="E53" s="128">
        <v>20</v>
      </c>
      <c r="F53" s="135" t="s">
        <v>61</v>
      </c>
      <c r="G53" s="136"/>
      <c r="H53" s="141">
        <v>9.5</v>
      </c>
      <c r="I53" s="133">
        <f t="shared" si="1"/>
        <v>0</v>
      </c>
      <c r="J53" s="133">
        <f t="shared" si="0"/>
        <v>0</v>
      </c>
      <c r="K53" s="13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</row>
    <row r="54" spans="1:1022">
      <c r="A54" s="128" t="s">
        <v>167</v>
      </c>
      <c r="B54" s="133">
        <v>336</v>
      </c>
      <c r="C54" s="130" t="s">
        <v>168</v>
      </c>
      <c r="D54" s="131"/>
      <c r="E54" s="128">
        <v>20</v>
      </c>
      <c r="F54" s="135" t="s">
        <v>61</v>
      </c>
      <c r="G54" s="136"/>
      <c r="H54" s="141">
        <v>9.5</v>
      </c>
      <c r="I54" s="133">
        <f t="shared" si="1"/>
        <v>0</v>
      </c>
      <c r="J54" s="133">
        <f t="shared" si="0"/>
        <v>0</v>
      </c>
      <c r="K54" s="133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</row>
    <row r="55" spans="1:1022">
      <c r="A55" s="128" t="s">
        <v>169</v>
      </c>
      <c r="B55" s="133">
        <v>313</v>
      </c>
      <c r="C55" s="130" t="s">
        <v>170</v>
      </c>
      <c r="D55" s="131"/>
      <c r="E55" s="128">
        <v>15</v>
      </c>
      <c r="F55" s="135" t="s">
        <v>61</v>
      </c>
      <c r="G55" s="136"/>
      <c r="H55" s="141">
        <v>9.5</v>
      </c>
      <c r="I55" s="133">
        <f t="shared" si="1"/>
        <v>0</v>
      </c>
      <c r="J55" s="133">
        <f t="shared" si="0"/>
        <v>0</v>
      </c>
      <c r="K55" s="133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</row>
    <row r="56" spans="1:1022">
      <c r="A56" s="128" t="s">
        <v>171</v>
      </c>
      <c r="B56" s="133">
        <v>313</v>
      </c>
      <c r="C56" s="130" t="s">
        <v>172</v>
      </c>
      <c r="D56" s="131"/>
      <c r="E56" s="128">
        <v>15</v>
      </c>
      <c r="F56" s="135" t="s">
        <v>61</v>
      </c>
      <c r="G56" s="136"/>
      <c r="H56" s="141">
        <v>9.5</v>
      </c>
      <c r="I56" s="133">
        <f t="shared" si="1"/>
        <v>0</v>
      </c>
      <c r="J56" s="133">
        <f t="shared" si="0"/>
        <v>0</v>
      </c>
      <c r="K56" s="133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</row>
    <row r="57" spans="1:1022">
      <c r="A57" s="128" t="s">
        <v>173</v>
      </c>
      <c r="B57" s="133"/>
      <c r="C57" s="130" t="s">
        <v>174</v>
      </c>
      <c r="D57" s="131"/>
      <c r="E57" s="128">
        <v>15</v>
      </c>
      <c r="F57" s="135" t="s">
        <v>61</v>
      </c>
      <c r="G57" s="136"/>
      <c r="H57" s="141">
        <v>9.5</v>
      </c>
      <c r="I57" s="133">
        <f t="shared" si="1"/>
        <v>0</v>
      </c>
      <c r="J57" s="133">
        <f t="shared" si="0"/>
        <v>0</v>
      </c>
      <c r="K57" s="133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</row>
    <row r="58" spans="1:1022">
      <c r="A58" s="172" t="s">
        <v>175</v>
      </c>
      <c r="B58" s="173"/>
      <c r="C58" s="173"/>
      <c r="D58" s="174"/>
      <c r="E58" s="175"/>
      <c r="F58" s="176"/>
      <c r="G58" s="177"/>
      <c r="H58" s="178"/>
      <c r="I58" s="178"/>
      <c r="J58" s="178">
        <f>SUM(J11:J56)</f>
        <v>0</v>
      </c>
      <c r="K58" s="179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</row>
    <row r="59" spans="1:1022"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</row>
    <row r="60" spans="1:1022">
      <c r="A60" s="126" t="s">
        <v>106</v>
      </c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</row>
    <row r="61" spans="1:1022">
      <c r="A61" s="126" t="s">
        <v>176</v>
      </c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</row>
    <row r="62" spans="1:1022">
      <c r="A62" s="126" t="s">
        <v>177</v>
      </c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</row>
    <row r="63" spans="1:1022">
      <c r="A63" s="105" t="s">
        <v>107</v>
      </c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</row>
    <row r="64" spans="1:1022">
      <c r="A64" s="105" t="s">
        <v>178</v>
      </c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</row>
    <row r="65" spans="1:1022">
      <c r="A65" s="105" t="s">
        <v>109</v>
      </c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</row>
    <row r="66" spans="1:1022">
      <c r="A66" s="105" t="s">
        <v>110</v>
      </c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</row>
    <row r="67" spans="1:1022">
      <c r="A67" s="105" t="s">
        <v>111</v>
      </c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</row>
    <row r="68" spans="1:1022">
      <c r="A68" s="105" t="s">
        <v>112</v>
      </c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</row>
    <row r="69" spans="1:1022">
      <c r="A69" s="105" t="s">
        <v>113</v>
      </c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</row>
    <row r="70" spans="1:1022">
      <c r="A70" s="105" t="s">
        <v>179</v>
      </c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</row>
    <row r="72" spans="1:1022">
      <c r="C72" s="143" t="s">
        <v>115</v>
      </c>
    </row>
    <row r="73" spans="1:1022">
      <c r="C73" s="143" t="s">
        <v>116</v>
      </c>
    </row>
  </sheetData>
  <phoneticPr fontId="22" type="noConversion"/>
  <pageMargins left="0.39370078740157483" right="0.39370078740157483" top="0.59055118110236227" bottom="0.59055118110236227" header="0" footer="0"/>
  <pageSetup paperSize="9" scale="74" fitToHeight="2" orientation="landscape" r:id="rId1"/>
  <headerFooter alignWithMargins="0">
    <oddFooter>&amp;A&amp;RStran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F2098-0EB7-4426-854F-43CA48F8766C}">
  <dimension ref="A1:K49"/>
  <sheetViews>
    <sheetView zoomScale="80" zoomScaleNormal="80" workbookViewId="0">
      <selection activeCell="O33" sqref="O33"/>
    </sheetView>
  </sheetViews>
  <sheetFormatPr defaultColWidth="9.140625" defaultRowHeight="15.75"/>
  <cols>
    <col min="1" max="1" width="5.5703125" style="28" customWidth="1"/>
    <col min="2" max="2" width="5.42578125" style="29" customWidth="1"/>
    <col min="3" max="3" width="55.85546875" style="28" customWidth="1"/>
    <col min="4" max="4" width="15.42578125" style="28" customWidth="1"/>
    <col min="5" max="5" width="12.28515625" style="29" customWidth="1"/>
    <col min="6" max="6" width="7.7109375" style="30" customWidth="1"/>
    <col min="7" max="7" width="11.85546875" style="61" customWidth="1"/>
    <col min="8" max="8" width="9.28515625" style="32" bestFit="1" customWidth="1"/>
    <col min="9" max="9" width="10.28515625" style="28" customWidth="1"/>
    <col min="10" max="10" width="12.42578125" style="28" customWidth="1"/>
    <col min="11" max="11" width="10.7109375" style="28" customWidth="1"/>
    <col min="12" max="16384" width="9.140625" style="28"/>
  </cols>
  <sheetData>
    <row r="1" spans="1:11">
      <c r="A1" s="28" t="s">
        <v>0</v>
      </c>
      <c r="D1" s="28" t="s">
        <v>1</v>
      </c>
    </row>
    <row r="2" spans="1:11">
      <c r="A2" s="1" t="s">
        <v>2</v>
      </c>
      <c r="D2" s="35"/>
      <c r="F2" s="61"/>
      <c r="G2" s="97"/>
    </row>
    <row r="3" spans="1:11">
      <c r="A3" s="1" t="s">
        <v>3</v>
      </c>
      <c r="D3" s="35"/>
      <c r="F3" s="61" t="s">
        <v>4</v>
      </c>
    </row>
    <row r="4" spans="1:11">
      <c r="A4" s="1" t="s">
        <v>5</v>
      </c>
      <c r="D4" s="35"/>
    </row>
    <row r="6" spans="1:11">
      <c r="A6" s="42" t="s">
        <v>180</v>
      </c>
      <c r="B6" s="28"/>
      <c r="D6" s="43"/>
      <c r="E6" s="44"/>
      <c r="F6" s="43"/>
      <c r="G6" s="28"/>
      <c r="H6" s="45"/>
      <c r="I6" s="30"/>
    </row>
    <row r="7" spans="1:11" s="48" customFormat="1">
      <c r="A7" s="47" t="s">
        <v>181</v>
      </c>
      <c r="D7" s="49"/>
      <c r="E7" s="50"/>
      <c r="F7" s="49"/>
      <c r="G7" s="25"/>
      <c r="H7" s="52"/>
      <c r="I7" s="63"/>
    </row>
    <row r="8" spans="1:11">
      <c r="C8" s="25"/>
      <c r="D8" s="25"/>
    </row>
    <row r="9" spans="1:11" s="101" customFormat="1" ht="51">
      <c r="A9" s="164" t="s">
        <v>8</v>
      </c>
      <c r="B9" s="164" t="s">
        <v>9</v>
      </c>
      <c r="C9" s="164" t="s">
        <v>10</v>
      </c>
      <c r="D9" s="164" t="s">
        <v>182</v>
      </c>
      <c r="E9" s="164" t="s">
        <v>119</v>
      </c>
      <c r="F9" s="164" t="s">
        <v>13</v>
      </c>
      <c r="G9" s="164" t="s">
        <v>14</v>
      </c>
      <c r="H9" s="165" t="s">
        <v>15</v>
      </c>
      <c r="I9" s="164" t="s">
        <v>16</v>
      </c>
      <c r="J9" s="164" t="s">
        <v>17</v>
      </c>
      <c r="K9" s="164" t="s">
        <v>18</v>
      </c>
    </row>
    <row r="10" spans="1:11" s="56" customFormat="1">
      <c r="A10" s="153" t="s">
        <v>19</v>
      </c>
      <c r="B10" s="153" t="s">
        <v>20</v>
      </c>
      <c r="C10" s="153" t="s">
        <v>21</v>
      </c>
      <c r="D10" s="153" t="s">
        <v>22</v>
      </c>
      <c r="E10" s="153" t="s">
        <v>23</v>
      </c>
      <c r="F10" s="153" t="s">
        <v>24</v>
      </c>
      <c r="G10" s="153" t="s">
        <v>25</v>
      </c>
      <c r="H10" s="153" t="s">
        <v>26</v>
      </c>
      <c r="I10" s="153" t="s">
        <v>27</v>
      </c>
      <c r="J10" s="153" t="s">
        <v>28</v>
      </c>
      <c r="K10" s="153" t="s">
        <v>29</v>
      </c>
    </row>
    <row r="11" spans="1:11" s="56" customFormat="1">
      <c r="A11" s="9" t="s">
        <v>19</v>
      </c>
      <c r="B11" s="9"/>
      <c r="C11" s="247" t="s">
        <v>183</v>
      </c>
      <c r="D11" s="2"/>
      <c r="E11" s="2">
        <v>50</v>
      </c>
      <c r="F11" s="9" t="s">
        <v>61</v>
      </c>
      <c r="G11" s="9"/>
      <c r="H11" s="251">
        <v>9.5000000000000001E-2</v>
      </c>
      <c r="I11" s="9">
        <f>G11*1.095</f>
        <v>0</v>
      </c>
      <c r="J11" s="9">
        <f>E11*I11</f>
        <v>0</v>
      </c>
      <c r="K11" s="9"/>
    </row>
    <row r="12" spans="1:11" s="56" customFormat="1">
      <c r="A12" s="9" t="s">
        <v>20</v>
      </c>
      <c r="B12" s="9"/>
      <c r="C12" s="247" t="s">
        <v>184</v>
      </c>
      <c r="D12" s="2"/>
      <c r="E12" s="2">
        <v>40</v>
      </c>
      <c r="F12" s="9" t="s">
        <v>61</v>
      </c>
      <c r="G12" s="9"/>
      <c r="H12" s="251">
        <v>9.5000000000000001E-2</v>
      </c>
      <c r="I12" s="9">
        <f t="shared" ref="I12:I36" si="0">G12*1.095</f>
        <v>0</v>
      </c>
      <c r="J12" s="9">
        <f t="shared" ref="J12:J36" si="1">E12*I12</f>
        <v>0</v>
      </c>
      <c r="K12" s="9"/>
    </row>
    <row r="13" spans="1:11" s="56" customFormat="1">
      <c r="A13" s="9" t="s">
        <v>21</v>
      </c>
      <c r="B13" s="9"/>
      <c r="C13" s="247" t="s">
        <v>185</v>
      </c>
      <c r="D13" s="2"/>
      <c r="E13" s="2">
        <v>20</v>
      </c>
      <c r="F13" s="9" t="s">
        <v>61</v>
      </c>
      <c r="G13" s="9"/>
      <c r="H13" s="251">
        <v>9.5000000000000001E-2</v>
      </c>
      <c r="I13" s="9">
        <f t="shared" si="0"/>
        <v>0</v>
      </c>
      <c r="J13" s="9">
        <f t="shared" si="1"/>
        <v>0</v>
      </c>
      <c r="K13" s="9"/>
    </row>
    <row r="14" spans="1:11" s="56" customFormat="1">
      <c r="A14" s="9" t="s">
        <v>22</v>
      </c>
      <c r="B14" s="9"/>
      <c r="C14" s="247" t="s">
        <v>186</v>
      </c>
      <c r="D14" s="2"/>
      <c r="E14" s="2">
        <v>50</v>
      </c>
      <c r="F14" s="9" t="s">
        <v>61</v>
      </c>
      <c r="G14" s="9"/>
      <c r="H14" s="251">
        <v>9.5000000000000001E-2</v>
      </c>
      <c r="I14" s="9">
        <f t="shared" si="0"/>
        <v>0</v>
      </c>
      <c r="J14" s="9">
        <f t="shared" si="1"/>
        <v>0</v>
      </c>
      <c r="K14" s="9"/>
    </row>
    <row r="15" spans="1:11" s="56" customFormat="1">
      <c r="A15" s="9" t="s">
        <v>23</v>
      </c>
      <c r="B15" s="9"/>
      <c r="C15" s="247" t="s">
        <v>187</v>
      </c>
      <c r="D15" s="2"/>
      <c r="E15" s="2">
        <v>10</v>
      </c>
      <c r="F15" s="9" t="s">
        <v>61</v>
      </c>
      <c r="G15" s="9"/>
      <c r="H15" s="251">
        <v>9.5000000000000001E-2</v>
      </c>
      <c r="I15" s="9">
        <f t="shared" si="0"/>
        <v>0</v>
      </c>
      <c r="J15" s="9">
        <f t="shared" si="1"/>
        <v>0</v>
      </c>
      <c r="K15" s="9"/>
    </row>
    <row r="16" spans="1:11" s="56" customFormat="1">
      <c r="A16" s="9" t="s">
        <v>25</v>
      </c>
      <c r="B16" s="9"/>
      <c r="C16" s="247" t="s">
        <v>188</v>
      </c>
      <c r="D16" s="2"/>
      <c r="E16" s="2">
        <v>50</v>
      </c>
      <c r="F16" s="9" t="s">
        <v>61</v>
      </c>
      <c r="G16" s="9"/>
      <c r="H16" s="251">
        <v>9.5000000000000001E-2</v>
      </c>
      <c r="I16" s="9">
        <f t="shared" si="0"/>
        <v>0</v>
      </c>
      <c r="J16" s="9">
        <f t="shared" si="1"/>
        <v>0</v>
      </c>
      <c r="K16" s="9"/>
    </row>
    <row r="17" spans="1:11">
      <c r="A17" s="9" t="s">
        <v>26</v>
      </c>
      <c r="B17" s="88"/>
      <c r="C17" s="247" t="s">
        <v>189</v>
      </c>
      <c r="D17" s="2"/>
      <c r="E17" s="2">
        <v>50</v>
      </c>
      <c r="F17" s="9" t="s">
        <v>61</v>
      </c>
      <c r="G17" s="9"/>
      <c r="H17" s="251">
        <v>9.5000000000000001E-2</v>
      </c>
      <c r="I17" s="9">
        <f t="shared" si="0"/>
        <v>0</v>
      </c>
      <c r="J17" s="9">
        <f t="shared" si="1"/>
        <v>0</v>
      </c>
      <c r="K17" s="2"/>
    </row>
    <row r="18" spans="1:11">
      <c r="A18" s="9" t="s">
        <v>27</v>
      </c>
      <c r="B18" s="88"/>
      <c r="C18" s="247" t="s">
        <v>190</v>
      </c>
      <c r="D18" s="2"/>
      <c r="E18" s="2">
        <v>100</v>
      </c>
      <c r="F18" s="5" t="s">
        <v>61</v>
      </c>
      <c r="G18" s="9"/>
      <c r="H18" s="251">
        <v>9.5000000000000001E-2</v>
      </c>
      <c r="I18" s="9">
        <f t="shared" si="0"/>
        <v>0</v>
      </c>
      <c r="J18" s="9">
        <f t="shared" si="1"/>
        <v>0</v>
      </c>
      <c r="K18" s="2"/>
    </row>
    <row r="19" spans="1:11">
      <c r="A19" s="9" t="s">
        <v>28</v>
      </c>
      <c r="B19" s="88"/>
      <c r="C19" s="247" t="s">
        <v>191</v>
      </c>
      <c r="D19" s="2"/>
      <c r="E19" s="2">
        <v>60</v>
      </c>
      <c r="F19" s="5" t="s">
        <v>61</v>
      </c>
      <c r="G19" s="9"/>
      <c r="H19" s="251">
        <v>9.5000000000000001E-2</v>
      </c>
      <c r="I19" s="9">
        <f t="shared" si="0"/>
        <v>0</v>
      </c>
      <c r="J19" s="9">
        <f t="shared" si="1"/>
        <v>0</v>
      </c>
      <c r="K19" s="2"/>
    </row>
    <row r="20" spans="1:11">
      <c r="A20" s="9" t="s">
        <v>29</v>
      </c>
      <c r="B20" s="88"/>
      <c r="C20" s="247" t="s">
        <v>192</v>
      </c>
      <c r="D20" s="2"/>
      <c r="E20" s="2">
        <v>50</v>
      </c>
      <c r="F20" s="5" t="s">
        <v>61</v>
      </c>
      <c r="G20" s="9"/>
      <c r="H20" s="251">
        <v>9.5000000000000001E-2</v>
      </c>
      <c r="I20" s="9">
        <f t="shared" si="0"/>
        <v>0</v>
      </c>
      <c r="J20" s="9">
        <f t="shared" si="1"/>
        <v>0</v>
      </c>
      <c r="K20" s="2"/>
    </row>
    <row r="21" spans="1:11">
      <c r="A21" s="9" t="s">
        <v>70</v>
      </c>
      <c r="B21" s="2"/>
      <c r="C21" s="247" t="s">
        <v>193</v>
      </c>
      <c r="D21" s="2"/>
      <c r="E21" s="2">
        <v>30</v>
      </c>
      <c r="F21" s="3" t="s">
        <v>61</v>
      </c>
      <c r="G21" s="9"/>
      <c r="H21" s="251">
        <v>9.5000000000000001E-2</v>
      </c>
      <c r="I21" s="9">
        <f t="shared" si="0"/>
        <v>0</v>
      </c>
      <c r="J21" s="9">
        <f t="shared" si="1"/>
        <v>0</v>
      </c>
      <c r="K21" s="2"/>
    </row>
    <row r="22" spans="1:11">
      <c r="A22" s="9" t="s">
        <v>74</v>
      </c>
      <c r="B22" s="2"/>
      <c r="C22" s="247" t="s">
        <v>194</v>
      </c>
      <c r="D22" s="2"/>
      <c r="E22" s="2">
        <v>3</v>
      </c>
      <c r="F22" s="3" t="s">
        <v>61</v>
      </c>
      <c r="G22" s="9"/>
      <c r="H22" s="251">
        <v>9.5000000000000001E-2</v>
      </c>
      <c r="I22" s="9">
        <f t="shared" si="0"/>
        <v>0</v>
      </c>
      <c r="J22" s="9">
        <f t="shared" si="1"/>
        <v>0</v>
      </c>
      <c r="K22" s="2"/>
    </row>
    <row r="23" spans="1:11">
      <c r="A23" s="9" t="s">
        <v>76</v>
      </c>
      <c r="B23" s="2"/>
      <c r="C23" s="247" t="s">
        <v>195</v>
      </c>
      <c r="D23" s="2"/>
      <c r="E23" s="2">
        <v>20</v>
      </c>
      <c r="F23" s="3" t="s">
        <v>61</v>
      </c>
      <c r="G23" s="9"/>
      <c r="H23" s="251">
        <v>9.5000000000000001E-2</v>
      </c>
      <c r="I23" s="9">
        <f t="shared" si="0"/>
        <v>0</v>
      </c>
      <c r="J23" s="9">
        <f t="shared" si="1"/>
        <v>0</v>
      </c>
      <c r="K23" s="2"/>
    </row>
    <row r="24" spans="1:11">
      <c r="A24" s="9" t="s">
        <v>78</v>
      </c>
      <c r="B24" s="2"/>
      <c r="C24" s="247" t="s">
        <v>196</v>
      </c>
      <c r="D24" s="2"/>
      <c r="E24" s="2">
        <v>5</v>
      </c>
      <c r="F24" s="3" t="s">
        <v>61</v>
      </c>
      <c r="G24" s="9"/>
      <c r="H24" s="251">
        <v>9.5000000000000001E-2</v>
      </c>
      <c r="I24" s="9">
        <f t="shared" si="0"/>
        <v>0</v>
      </c>
      <c r="J24" s="9">
        <f t="shared" si="1"/>
        <v>0</v>
      </c>
      <c r="K24" s="2"/>
    </row>
    <row r="25" spans="1:11">
      <c r="A25" s="9" t="s">
        <v>80</v>
      </c>
      <c r="B25" s="2"/>
      <c r="C25" s="247" t="s">
        <v>197</v>
      </c>
      <c r="D25" s="2"/>
      <c r="E25" s="2">
        <v>5</v>
      </c>
      <c r="F25" s="3" t="s">
        <v>61</v>
      </c>
      <c r="G25" s="9"/>
      <c r="H25" s="251">
        <v>9.5000000000000001E-2</v>
      </c>
      <c r="I25" s="9">
        <f t="shared" si="0"/>
        <v>0</v>
      </c>
      <c r="J25" s="9">
        <f t="shared" si="1"/>
        <v>0</v>
      </c>
      <c r="K25" s="2"/>
    </row>
    <row r="26" spans="1:11">
      <c r="A26" s="9" t="s">
        <v>82</v>
      </c>
      <c r="B26" s="2"/>
      <c r="C26" s="247" t="s">
        <v>198</v>
      </c>
      <c r="D26" s="2"/>
      <c r="E26" s="2">
        <v>5</v>
      </c>
      <c r="F26" s="3" t="s">
        <v>61</v>
      </c>
      <c r="G26" s="9"/>
      <c r="H26" s="251">
        <v>9.5000000000000001E-2</v>
      </c>
      <c r="I26" s="9">
        <f t="shared" si="0"/>
        <v>0</v>
      </c>
      <c r="J26" s="9">
        <f t="shared" si="1"/>
        <v>0</v>
      </c>
      <c r="K26" s="2"/>
    </row>
    <row r="27" spans="1:11">
      <c r="A27" s="9" t="s">
        <v>84</v>
      </c>
      <c r="B27" s="2"/>
      <c r="C27" s="247" t="s">
        <v>199</v>
      </c>
      <c r="D27" s="2"/>
      <c r="E27" s="2">
        <v>10</v>
      </c>
      <c r="F27" s="3" t="s">
        <v>61</v>
      </c>
      <c r="G27" s="9"/>
      <c r="H27" s="251">
        <v>9.5000000000000001E-2</v>
      </c>
      <c r="I27" s="9">
        <f t="shared" si="0"/>
        <v>0</v>
      </c>
      <c r="J27" s="9">
        <f t="shared" si="1"/>
        <v>0</v>
      </c>
      <c r="K27" s="2"/>
    </row>
    <row r="28" spans="1:11">
      <c r="A28" s="9" t="s">
        <v>86</v>
      </c>
      <c r="B28" s="2"/>
      <c r="C28" s="247" t="s">
        <v>200</v>
      </c>
      <c r="D28" s="2"/>
      <c r="E28" s="2">
        <v>50</v>
      </c>
      <c r="F28" s="3" t="s">
        <v>61</v>
      </c>
      <c r="G28" s="9"/>
      <c r="H28" s="251">
        <v>9.5000000000000001E-2</v>
      </c>
      <c r="I28" s="9">
        <f t="shared" si="0"/>
        <v>0</v>
      </c>
      <c r="J28" s="9">
        <f t="shared" si="1"/>
        <v>0</v>
      </c>
      <c r="K28" s="2"/>
    </row>
    <row r="29" spans="1:11">
      <c r="A29" s="9" t="s">
        <v>88</v>
      </c>
      <c r="B29" s="2"/>
      <c r="C29" s="247" t="s">
        <v>201</v>
      </c>
      <c r="D29" s="2"/>
      <c r="E29" s="2">
        <v>50</v>
      </c>
      <c r="F29" s="3" t="s">
        <v>61</v>
      </c>
      <c r="G29" s="9"/>
      <c r="H29" s="251">
        <v>9.5000000000000001E-2</v>
      </c>
      <c r="I29" s="9">
        <f t="shared" si="0"/>
        <v>0</v>
      </c>
      <c r="J29" s="9">
        <f t="shared" si="1"/>
        <v>0</v>
      </c>
      <c r="K29" s="2"/>
    </row>
    <row r="30" spans="1:11">
      <c r="A30" s="9" t="s">
        <v>90</v>
      </c>
      <c r="B30" s="2"/>
      <c r="C30" s="247" t="s">
        <v>202</v>
      </c>
      <c r="D30" s="2"/>
      <c r="E30" s="2">
        <v>20</v>
      </c>
      <c r="F30" s="3" t="s">
        <v>61</v>
      </c>
      <c r="G30" s="9"/>
      <c r="H30" s="251">
        <v>9.5000000000000001E-2</v>
      </c>
      <c r="I30" s="9">
        <f t="shared" si="0"/>
        <v>0</v>
      </c>
      <c r="J30" s="9">
        <f t="shared" si="1"/>
        <v>0</v>
      </c>
      <c r="K30" s="2"/>
    </row>
    <row r="31" spans="1:11">
      <c r="A31" s="9" t="s">
        <v>92</v>
      </c>
      <c r="B31" s="2"/>
      <c r="C31" s="247" t="s">
        <v>203</v>
      </c>
      <c r="D31" s="2"/>
      <c r="E31" s="2">
        <v>30</v>
      </c>
      <c r="F31" s="3" t="s">
        <v>61</v>
      </c>
      <c r="G31" s="9"/>
      <c r="H31" s="251">
        <v>9.5000000000000001E-2</v>
      </c>
      <c r="I31" s="9">
        <f t="shared" si="0"/>
        <v>0</v>
      </c>
      <c r="J31" s="9">
        <f t="shared" si="1"/>
        <v>0</v>
      </c>
      <c r="K31" s="2"/>
    </row>
    <row r="32" spans="1:11">
      <c r="A32" s="9" t="s">
        <v>98</v>
      </c>
      <c r="B32" s="2"/>
      <c r="C32" s="247" t="s">
        <v>204</v>
      </c>
      <c r="D32" s="2"/>
      <c r="E32" s="2">
        <v>100</v>
      </c>
      <c r="F32" s="3" t="s">
        <v>61</v>
      </c>
      <c r="G32" s="9"/>
      <c r="H32" s="251">
        <v>9.5000000000000001E-2</v>
      </c>
      <c r="I32" s="9">
        <f t="shared" si="0"/>
        <v>0</v>
      </c>
      <c r="J32" s="9">
        <f t="shared" si="1"/>
        <v>0</v>
      </c>
      <c r="K32" s="2"/>
    </row>
    <row r="33" spans="1:11">
      <c r="A33" s="9" t="s">
        <v>101</v>
      </c>
      <c r="B33" s="2"/>
      <c r="C33" s="247" t="s">
        <v>205</v>
      </c>
      <c r="D33" s="2"/>
      <c r="E33" s="2">
        <v>50</v>
      </c>
      <c r="F33" s="3" t="s">
        <v>61</v>
      </c>
      <c r="G33" s="9"/>
      <c r="H33" s="251">
        <v>9.5000000000000001E-2</v>
      </c>
      <c r="I33" s="9">
        <f t="shared" si="0"/>
        <v>0</v>
      </c>
      <c r="J33" s="9">
        <f t="shared" si="1"/>
        <v>0</v>
      </c>
      <c r="K33" s="2"/>
    </row>
    <row r="34" spans="1:11">
      <c r="A34" s="9" t="s">
        <v>103</v>
      </c>
      <c r="B34" s="2"/>
      <c r="C34" s="247" t="s">
        <v>206</v>
      </c>
      <c r="D34" s="2"/>
      <c r="E34" s="2">
        <v>50</v>
      </c>
      <c r="F34" s="3" t="s">
        <v>61</v>
      </c>
      <c r="G34" s="9"/>
      <c r="H34" s="251">
        <v>9.5000000000000001E-2</v>
      </c>
      <c r="I34" s="9">
        <f t="shared" si="0"/>
        <v>0</v>
      </c>
      <c r="J34" s="9">
        <f t="shared" si="1"/>
        <v>0</v>
      </c>
      <c r="K34" s="2"/>
    </row>
    <row r="35" spans="1:11">
      <c r="A35" s="9" t="s">
        <v>161</v>
      </c>
      <c r="B35" s="2"/>
      <c r="C35" s="247" t="s">
        <v>207</v>
      </c>
      <c r="D35" s="2"/>
      <c r="E35" s="2">
        <v>50</v>
      </c>
      <c r="F35" s="3" t="s">
        <v>61</v>
      </c>
      <c r="G35" s="9"/>
      <c r="H35" s="251">
        <v>9.5000000000000001E-2</v>
      </c>
      <c r="I35" s="9">
        <f t="shared" si="0"/>
        <v>0</v>
      </c>
      <c r="J35" s="9">
        <f t="shared" si="1"/>
        <v>0</v>
      </c>
      <c r="K35" s="2"/>
    </row>
    <row r="36" spans="1:11">
      <c r="A36" s="9" t="s">
        <v>163</v>
      </c>
      <c r="B36" s="2"/>
      <c r="C36" s="247" t="s">
        <v>208</v>
      </c>
      <c r="D36" s="2"/>
      <c r="E36" s="2">
        <v>20</v>
      </c>
      <c r="F36" s="3" t="s">
        <v>61</v>
      </c>
      <c r="G36" s="9"/>
      <c r="H36" s="251">
        <v>9.5000000000000001E-2</v>
      </c>
      <c r="I36" s="9">
        <f t="shared" si="0"/>
        <v>0</v>
      </c>
      <c r="J36" s="9">
        <f t="shared" si="1"/>
        <v>0</v>
      </c>
      <c r="K36" s="2"/>
    </row>
    <row r="37" spans="1:11">
      <c r="A37" s="166" t="s">
        <v>105</v>
      </c>
      <c r="B37" s="167"/>
      <c r="C37" s="167"/>
      <c r="D37" s="161"/>
      <c r="E37" s="180"/>
      <c r="F37" s="181"/>
      <c r="G37" s="182"/>
      <c r="H37" s="183"/>
      <c r="I37" s="183"/>
      <c r="J37" s="183">
        <f>SUM(J17:J36)</f>
        <v>0</v>
      </c>
      <c r="K37" s="161"/>
    </row>
    <row r="39" spans="1:11">
      <c r="A39" s="25" t="s">
        <v>106</v>
      </c>
    </row>
    <row r="40" spans="1:11">
      <c r="A40" s="25" t="s">
        <v>176</v>
      </c>
    </row>
    <row r="41" spans="1:11">
      <c r="A41" s="25" t="s">
        <v>177</v>
      </c>
    </row>
    <row r="42" spans="1:11">
      <c r="A42" s="28" t="s">
        <v>107</v>
      </c>
    </row>
    <row r="43" spans="1:11">
      <c r="A43" s="28" t="s">
        <v>108</v>
      </c>
    </row>
    <row r="44" spans="1:11">
      <c r="A44" s="28" t="s">
        <v>109</v>
      </c>
    </row>
    <row r="45" spans="1:11">
      <c r="A45" s="28" t="s">
        <v>110</v>
      </c>
    </row>
    <row r="46" spans="1:11">
      <c r="A46" s="28" t="s">
        <v>111</v>
      </c>
    </row>
    <row r="47" spans="1:11">
      <c r="A47" s="28" t="s">
        <v>112</v>
      </c>
    </row>
    <row r="48" spans="1:11">
      <c r="A48" s="28" t="s">
        <v>113</v>
      </c>
    </row>
    <row r="49" spans="1:1">
      <c r="A49" s="28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A4B70-4C08-4B4C-B7E0-799669599E4D}">
  <sheetPr>
    <pageSetUpPr fitToPage="1"/>
  </sheetPr>
  <dimension ref="A1:O200"/>
  <sheetViews>
    <sheetView topLeftCell="A188" zoomScale="80" zoomScaleNormal="80" workbookViewId="0">
      <selection activeCell="P186" sqref="P186"/>
    </sheetView>
  </sheetViews>
  <sheetFormatPr defaultColWidth="9.140625" defaultRowHeight="18.75"/>
  <cols>
    <col min="1" max="1" width="5.5703125" style="201" customWidth="1"/>
    <col min="2" max="2" width="5.42578125" style="201" customWidth="1"/>
    <col min="3" max="3" width="43.42578125" style="237" customWidth="1"/>
    <col min="4" max="4" width="27.42578125" style="222" customWidth="1"/>
    <col min="5" max="5" width="10.85546875" style="201" customWidth="1"/>
    <col min="6" max="6" width="7.7109375" style="202" customWidth="1"/>
    <col min="7" max="7" width="11.85546875" style="203" customWidth="1"/>
    <col min="8" max="8" width="9.140625" style="202"/>
    <col min="9" max="9" width="10.7109375" style="201" customWidth="1"/>
    <col min="10" max="10" width="12.7109375" style="201" customWidth="1"/>
    <col min="11" max="11" width="6.7109375" style="201" customWidth="1"/>
    <col min="12" max="16384" width="9.140625" style="201"/>
  </cols>
  <sheetData>
    <row r="1" spans="1:15">
      <c r="A1" s="201" t="s">
        <v>0</v>
      </c>
      <c r="D1" s="222" t="s">
        <v>1</v>
      </c>
    </row>
    <row r="2" spans="1:15">
      <c r="A2" s="204" t="s">
        <v>2</v>
      </c>
      <c r="D2" s="234"/>
      <c r="E2" s="205"/>
      <c r="F2" s="203"/>
    </row>
    <row r="3" spans="1:15">
      <c r="A3" s="204" t="s">
        <v>3</v>
      </c>
      <c r="D3" s="234"/>
      <c r="E3" s="205"/>
      <c r="F3" s="203" t="s">
        <v>4</v>
      </c>
    </row>
    <row r="4" spans="1:15">
      <c r="A4" s="204" t="s">
        <v>5</v>
      </c>
      <c r="D4" s="234"/>
      <c r="E4" s="205"/>
    </row>
    <row r="6" spans="1:15">
      <c r="A6" s="244" t="s">
        <v>209</v>
      </c>
      <c r="D6" s="223"/>
      <c r="E6" s="207"/>
      <c r="F6" s="207"/>
      <c r="G6" s="201"/>
      <c r="I6" s="202"/>
    </row>
    <row r="7" spans="1:15" s="208" customFormat="1">
      <c r="A7" s="248" t="s">
        <v>210</v>
      </c>
      <c r="C7" s="238"/>
      <c r="D7" s="224"/>
      <c r="E7" s="209"/>
      <c r="F7" s="209"/>
      <c r="G7" s="206"/>
      <c r="H7" s="210"/>
      <c r="I7" s="210"/>
    </row>
    <row r="8" spans="1:15">
      <c r="C8" s="239"/>
      <c r="D8" s="225"/>
    </row>
    <row r="9" spans="1:15" s="212" customFormat="1" ht="75">
      <c r="A9" s="211" t="s">
        <v>8</v>
      </c>
      <c r="B9" s="211" t="s">
        <v>9</v>
      </c>
      <c r="C9" s="235" t="s">
        <v>10</v>
      </c>
      <c r="D9" s="226" t="s">
        <v>11</v>
      </c>
      <c r="E9" s="211" t="s">
        <v>119</v>
      </c>
      <c r="F9" s="211" t="s">
        <v>13</v>
      </c>
      <c r="G9" s="211" t="s">
        <v>14</v>
      </c>
      <c r="H9" s="211" t="s">
        <v>15</v>
      </c>
      <c r="I9" s="211" t="s">
        <v>16</v>
      </c>
      <c r="J9" s="211" t="s">
        <v>17</v>
      </c>
      <c r="K9" s="211" t="s">
        <v>18</v>
      </c>
    </row>
    <row r="10" spans="1:15" s="214" customFormat="1">
      <c r="A10" s="213" t="s">
        <v>19</v>
      </c>
      <c r="B10" s="213" t="s">
        <v>20</v>
      </c>
      <c r="C10" s="236" t="s">
        <v>21</v>
      </c>
      <c r="D10" s="227" t="s">
        <v>22</v>
      </c>
      <c r="E10" s="213">
        <v>3</v>
      </c>
      <c r="F10" s="213" t="s">
        <v>24</v>
      </c>
      <c r="G10" s="213" t="s">
        <v>25</v>
      </c>
      <c r="H10" s="213" t="s">
        <v>26</v>
      </c>
      <c r="I10" s="213" t="s">
        <v>27</v>
      </c>
      <c r="J10" s="213" t="s">
        <v>28</v>
      </c>
      <c r="K10" s="213" t="s">
        <v>29</v>
      </c>
      <c r="N10" s="243"/>
      <c r="O10" s="242"/>
    </row>
    <row r="11" spans="1:15" ht="15.75">
      <c r="A11" s="9" t="s">
        <v>19</v>
      </c>
      <c r="B11" s="9">
        <v>911</v>
      </c>
      <c r="C11" s="6" t="s">
        <v>211</v>
      </c>
      <c r="D11" s="21"/>
      <c r="E11" s="21">
        <v>50</v>
      </c>
      <c r="F11" s="9" t="s">
        <v>61</v>
      </c>
      <c r="G11" s="253"/>
      <c r="H11" s="254">
        <v>9.5</v>
      </c>
      <c r="I11" s="255">
        <f>G11*1.095</f>
        <v>0</v>
      </c>
      <c r="J11" s="256">
        <f>I11*E11</f>
        <v>0</v>
      </c>
      <c r="K11" s="257"/>
      <c r="N11" s="243"/>
      <c r="O11" s="242"/>
    </row>
    <row r="12" spans="1:15" ht="15.75">
      <c r="A12" s="9" t="s">
        <v>20</v>
      </c>
      <c r="B12" s="9">
        <v>711</v>
      </c>
      <c r="C12" s="6" t="s">
        <v>212</v>
      </c>
      <c r="D12" s="21"/>
      <c r="E12" s="21">
        <v>48</v>
      </c>
      <c r="F12" s="9" t="s">
        <v>61</v>
      </c>
      <c r="G12" s="253"/>
      <c r="H12" s="254">
        <v>9.5</v>
      </c>
      <c r="I12" s="255">
        <f t="shared" ref="I12:I75" si="0">G12*1.095</f>
        <v>0</v>
      </c>
      <c r="J12" s="256">
        <f t="shared" ref="J12:J75" si="1">I12*E12</f>
        <v>0</v>
      </c>
      <c r="K12" s="257"/>
      <c r="N12" s="243"/>
      <c r="O12" s="242"/>
    </row>
    <row r="13" spans="1:15" ht="15.75">
      <c r="A13" s="9" t="s">
        <v>21</v>
      </c>
      <c r="B13" s="9"/>
      <c r="C13" s="6" t="s">
        <v>213</v>
      </c>
      <c r="D13" s="21"/>
      <c r="E13" s="257">
        <v>2</v>
      </c>
      <c r="F13" s="257" t="s">
        <v>61</v>
      </c>
      <c r="G13" s="253"/>
      <c r="H13" s="254">
        <v>9.5</v>
      </c>
      <c r="I13" s="255">
        <f t="shared" si="0"/>
        <v>0</v>
      </c>
      <c r="J13" s="256">
        <f t="shared" si="1"/>
        <v>0</v>
      </c>
      <c r="K13" s="257"/>
    </row>
    <row r="14" spans="1:15" ht="15.75">
      <c r="A14" s="9" t="s">
        <v>22</v>
      </c>
      <c r="B14" s="9"/>
      <c r="C14" s="6" t="s">
        <v>214</v>
      </c>
      <c r="D14" s="21"/>
      <c r="E14" s="257">
        <v>3</v>
      </c>
      <c r="F14" s="257" t="s">
        <v>61</v>
      </c>
      <c r="G14" s="253"/>
      <c r="H14" s="254">
        <v>9.5</v>
      </c>
      <c r="I14" s="255">
        <f t="shared" si="0"/>
        <v>0</v>
      </c>
      <c r="J14" s="256">
        <f t="shared" si="1"/>
        <v>0</v>
      </c>
      <c r="K14" s="257"/>
    </row>
    <row r="15" spans="1:15" ht="31.5">
      <c r="A15" s="9" t="s">
        <v>23</v>
      </c>
      <c r="B15" s="9">
        <v>701</v>
      </c>
      <c r="C15" s="258" t="s">
        <v>215</v>
      </c>
      <c r="D15" s="21"/>
      <c r="E15" s="21">
        <v>5</v>
      </c>
      <c r="F15" s="257" t="s">
        <v>61</v>
      </c>
      <c r="G15" s="253"/>
      <c r="H15" s="254">
        <v>9.5</v>
      </c>
      <c r="I15" s="255">
        <f t="shared" si="0"/>
        <v>0</v>
      </c>
      <c r="J15" s="256">
        <f t="shared" si="1"/>
        <v>0</v>
      </c>
      <c r="K15" s="257"/>
    </row>
    <row r="16" spans="1:15" ht="31.5">
      <c r="A16" s="9" t="s">
        <v>24</v>
      </c>
      <c r="B16" s="9">
        <v>701</v>
      </c>
      <c r="C16" s="6" t="s">
        <v>216</v>
      </c>
      <c r="D16" s="21"/>
      <c r="E16" s="21">
        <v>5</v>
      </c>
      <c r="F16" s="257" t="s">
        <v>61</v>
      </c>
      <c r="G16" s="253"/>
      <c r="H16" s="254">
        <v>9.5</v>
      </c>
      <c r="I16" s="255">
        <f t="shared" si="0"/>
        <v>0</v>
      </c>
      <c r="J16" s="256">
        <f t="shared" si="1"/>
        <v>0</v>
      </c>
      <c r="K16" s="257"/>
    </row>
    <row r="17" spans="1:11" ht="31.5">
      <c r="A17" s="9" t="s">
        <v>25</v>
      </c>
      <c r="B17" s="9">
        <v>701</v>
      </c>
      <c r="C17" s="6" t="s">
        <v>217</v>
      </c>
      <c r="D17" s="21"/>
      <c r="E17" s="21">
        <v>20</v>
      </c>
      <c r="F17" s="9" t="s">
        <v>61</v>
      </c>
      <c r="G17" s="253"/>
      <c r="H17" s="254">
        <v>9.5</v>
      </c>
      <c r="I17" s="255">
        <f t="shared" si="0"/>
        <v>0</v>
      </c>
      <c r="J17" s="256">
        <f t="shared" si="1"/>
        <v>0</v>
      </c>
      <c r="K17" s="257"/>
    </row>
    <row r="18" spans="1:11" ht="15.75">
      <c r="A18" s="9" t="s">
        <v>26</v>
      </c>
      <c r="B18" s="9">
        <v>700</v>
      </c>
      <c r="C18" s="6" t="s">
        <v>218</v>
      </c>
      <c r="D18" s="21"/>
      <c r="E18" s="21">
        <v>1</v>
      </c>
      <c r="F18" s="9" t="s">
        <v>61</v>
      </c>
      <c r="G18" s="253"/>
      <c r="H18" s="254">
        <v>9.5</v>
      </c>
      <c r="I18" s="255">
        <f t="shared" si="0"/>
        <v>0</v>
      </c>
      <c r="J18" s="256">
        <f t="shared" si="1"/>
        <v>0</v>
      </c>
      <c r="K18" s="257"/>
    </row>
    <row r="19" spans="1:11" ht="31.5">
      <c r="A19" s="9" t="s">
        <v>27</v>
      </c>
      <c r="B19" s="9">
        <v>700</v>
      </c>
      <c r="C19" s="6" t="s">
        <v>219</v>
      </c>
      <c r="D19" s="21"/>
      <c r="E19" s="21">
        <v>5</v>
      </c>
      <c r="F19" s="257" t="s">
        <v>61</v>
      </c>
      <c r="G19" s="253"/>
      <c r="H19" s="254">
        <v>9.5</v>
      </c>
      <c r="I19" s="255">
        <f t="shared" si="0"/>
        <v>0</v>
      </c>
      <c r="J19" s="256">
        <f t="shared" si="1"/>
        <v>0</v>
      </c>
      <c r="K19" s="257"/>
    </row>
    <row r="20" spans="1:11" ht="31.5">
      <c r="A20" s="9" t="s">
        <v>28</v>
      </c>
      <c r="B20" s="9">
        <v>701</v>
      </c>
      <c r="C20" s="6" t="s">
        <v>220</v>
      </c>
      <c r="D20" s="21"/>
      <c r="E20" s="21">
        <v>5</v>
      </c>
      <c r="F20" s="9" t="s">
        <v>61</v>
      </c>
      <c r="G20" s="253"/>
      <c r="H20" s="254">
        <v>9.5</v>
      </c>
      <c r="I20" s="255">
        <f t="shared" si="0"/>
        <v>0</v>
      </c>
      <c r="J20" s="256">
        <f t="shared" si="1"/>
        <v>0</v>
      </c>
      <c r="K20" s="257"/>
    </row>
    <row r="21" spans="1:11" ht="31.5">
      <c r="A21" s="9" t="s">
        <v>29</v>
      </c>
      <c r="B21" s="9">
        <v>701</v>
      </c>
      <c r="C21" s="6" t="s">
        <v>221</v>
      </c>
      <c r="D21" s="21"/>
      <c r="E21" s="21">
        <v>20</v>
      </c>
      <c r="F21" s="257" t="s">
        <v>61</v>
      </c>
      <c r="G21" s="253"/>
      <c r="H21" s="254">
        <v>9.5</v>
      </c>
      <c r="I21" s="255">
        <f t="shared" si="0"/>
        <v>0</v>
      </c>
      <c r="J21" s="256">
        <f t="shared" si="1"/>
        <v>0</v>
      </c>
      <c r="K21" s="257"/>
    </row>
    <row r="22" spans="1:11" ht="31.5">
      <c r="A22" s="9" t="s">
        <v>47</v>
      </c>
      <c r="B22" s="9">
        <v>701</v>
      </c>
      <c r="C22" s="258" t="s">
        <v>222</v>
      </c>
      <c r="D22" s="21"/>
      <c r="E22" s="21">
        <v>5</v>
      </c>
      <c r="F22" s="257" t="s">
        <v>61</v>
      </c>
      <c r="G22" s="253"/>
      <c r="H22" s="254">
        <v>9.5</v>
      </c>
      <c r="I22" s="255">
        <f t="shared" si="0"/>
        <v>0</v>
      </c>
      <c r="J22" s="256">
        <f t="shared" si="1"/>
        <v>0</v>
      </c>
      <c r="K22" s="257"/>
    </row>
    <row r="23" spans="1:11" ht="15.75">
      <c r="A23" s="9" t="s">
        <v>49</v>
      </c>
      <c r="B23" s="9">
        <v>125</v>
      </c>
      <c r="C23" s="6" t="s">
        <v>223</v>
      </c>
      <c r="D23" s="21"/>
      <c r="E23" s="21">
        <v>5</v>
      </c>
      <c r="F23" s="257" t="s">
        <v>61</v>
      </c>
      <c r="G23" s="253"/>
      <c r="H23" s="254">
        <v>9.5</v>
      </c>
      <c r="I23" s="255">
        <f t="shared" si="0"/>
        <v>0</v>
      </c>
      <c r="J23" s="256">
        <f t="shared" si="1"/>
        <v>0</v>
      </c>
      <c r="K23" s="257"/>
    </row>
    <row r="24" spans="1:11" ht="15.75">
      <c r="A24" s="9" t="s">
        <v>51</v>
      </c>
      <c r="B24" s="9">
        <v>171</v>
      </c>
      <c r="C24" s="259" t="s">
        <v>224</v>
      </c>
      <c r="D24" s="21"/>
      <c r="E24" s="21">
        <v>200</v>
      </c>
      <c r="F24" s="257" t="s">
        <v>61</v>
      </c>
      <c r="G24" s="253"/>
      <c r="H24" s="254">
        <v>9.5</v>
      </c>
      <c r="I24" s="255">
        <f t="shared" si="0"/>
        <v>0</v>
      </c>
      <c r="J24" s="256">
        <f t="shared" si="1"/>
        <v>0</v>
      </c>
      <c r="K24" s="257"/>
    </row>
    <row r="25" spans="1:11" ht="15.75">
      <c r="A25" s="9" t="s">
        <v>53</v>
      </c>
      <c r="B25" s="9">
        <v>514</v>
      </c>
      <c r="C25" s="6" t="s">
        <v>225</v>
      </c>
      <c r="D25" s="21"/>
      <c r="E25" s="21">
        <v>8</v>
      </c>
      <c r="F25" s="257" t="s">
        <v>61</v>
      </c>
      <c r="G25" s="253"/>
      <c r="H25" s="254">
        <v>9.5</v>
      </c>
      <c r="I25" s="255">
        <f t="shared" si="0"/>
        <v>0</v>
      </c>
      <c r="J25" s="256">
        <f t="shared" si="1"/>
        <v>0</v>
      </c>
      <c r="K25" s="257"/>
    </row>
    <row r="26" spans="1:11" ht="15.75">
      <c r="A26" s="9" t="s">
        <v>55</v>
      </c>
      <c r="B26" s="9">
        <v>561</v>
      </c>
      <c r="C26" s="6" t="s">
        <v>226</v>
      </c>
      <c r="D26" s="21"/>
      <c r="E26" s="21">
        <v>15</v>
      </c>
      <c r="F26" s="257" t="s">
        <v>61</v>
      </c>
      <c r="G26" s="253"/>
      <c r="H26" s="254">
        <v>9.5</v>
      </c>
      <c r="I26" s="255">
        <f t="shared" si="0"/>
        <v>0</v>
      </c>
      <c r="J26" s="256">
        <f t="shared" si="1"/>
        <v>0</v>
      </c>
      <c r="K26" s="257"/>
    </row>
    <row r="27" spans="1:11" ht="47.25">
      <c r="A27" s="9" t="s">
        <v>57</v>
      </c>
      <c r="B27" s="9">
        <v>927</v>
      </c>
      <c r="C27" s="6" t="s">
        <v>227</v>
      </c>
      <c r="D27" s="21"/>
      <c r="E27" s="21">
        <v>30</v>
      </c>
      <c r="F27" s="257" t="s">
        <v>61</v>
      </c>
      <c r="G27" s="253"/>
      <c r="H27" s="254">
        <v>9.5</v>
      </c>
      <c r="I27" s="255">
        <f t="shared" si="0"/>
        <v>0</v>
      </c>
      <c r="J27" s="256">
        <f t="shared" si="1"/>
        <v>0</v>
      </c>
      <c r="K27" s="257"/>
    </row>
    <row r="28" spans="1:11" ht="15.75">
      <c r="A28" s="9" t="s">
        <v>137</v>
      </c>
      <c r="B28" s="9">
        <v>126</v>
      </c>
      <c r="C28" s="6" t="s">
        <v>228</v>
      </c>
      <c r="D28" s="21"/>
      <c r="E28" s="21">
        <v>2</v>
      </c>
      <c r="F28" s="257" t="s">
        <v>61</v>
      </c>
      <c r="G28" s="253"/>
      <c r="H28" s="254">
        <v>9.5</v>
      </c>
      <c r="I28" s="255">
        <f t="shared" si="0"/>
        <v>0</v>
      </c>
      <c r="J28" s="256">
        <f t="shared" si="1"/>
        <v>0</v>
      </c>
      <c r="K28" s="257"/>
    </row>
    <row r="29" spans="1:11" ht="31.5">
      <c r="A29" s="9" t="s">
        <v>59</v>
      </c>
      <c r="B29" s="9">
        <v>116</v>
      </c>
      <c r="C29" s="6" t="s">
        <v>229</v>
      </c>
      <c r="D29" s="21"/>
      <c r="E29" s="21">
        <v>100</v>
      </c>
      <c r="F29" s="257" t="s">
        <v>61</v>
      </c>
      <c r="G29" s="253"/>
      <c r="H29" s="254">
        <v>9.5</v>
      </c>
      <c r="I29" s="255">
        <f t="shared" si="0"/>
        <v>0</v>
      </c>
      <c r="J29" s="256">
        <f t="shared" si="1"/>
        <v>0</v>
      </c>
      <c r="K29" s="257"/>
    </row>
    <row r="30" spans="1:11" ht="31.5">
      <c r="A30" s="9" t="s">
        <v>62</v>
      </c>
      <c r="B30" s="9">
        <v>709</v>
      </c>
      <c r="C30" s="6" t="s">
        <v>230</v>
      </c>
      <c r="D30" s="21"/>
      <c r="E30" s="21">
        <v>20</v>
      </c>
      <c r="F30" s="257" t="s">
        <v>39</v>
      </c>
      <c r="G30" s="253"/>
      <c r="H30" s="254">
        <v>9.5</v>
      </c>
      <c r="I30" s="255">
        <f t="shared" si="0"/>
        <v>0</v>
      </c>
      <c r="J30" s="256">
        <f t="shared" si="1"/>
        <v>0</v>
      </c>
      <c r="K30" s="257"/>
    </row>
    <row r="31" spans="1:11" ht="15.75">
      <c r="A31" s="9" t="s">
        <v>64</v>
      </c>
      <c r="B31" s="9">
        <v>815</v>
      </c>
      <c r="C31" s="6" t="s">
        <v>231</v>
      </c>
      <c r="D31" s="21"/>
      <c r="E31" s="21">
        <v>5</v>
      </c>
      <c r="F31" s="257" t="s">
        <v>61</v>
      </c>
      <c r="G31" s="253"/>
      <c r="H31" s="254">
        <v>9.5</v>
      </c>
      <c r="I31" s="255">
        <f t="shared" si="0"/>
        <v>0</v>
      </c>
      <c r="J31" s="256">
        <f t="shared" si="1"/>
        <v>0</v>
      </c>
      <c r="K31" s="257"/>
    </row>
    <row r="32" spans="1:11" ht="15.75">
      <c r="A32" s="9" t="s">
        <v>66</v>
      </c>
      <c r="B32" s="9">
        <v>544</v>
      </c>
      <c r="C32" s="6" t="s">
        <v>232</v>
      </c>
      <c r="D32" s="21"/>
      <c r="E32" s="21">
        <v>10</v>
      </c>
      <c r="F32" s="257" t="s">
        <v>61</v>
      </c>
      <c r="G32" s="253"/>
      <c r="H32" s="254">
        <v>9.5</v>
      </c>
      <c r="I32" s="255">
        <f t="shared" si="0"/>
        <v>0</v>
      </c>
      <c r="J32" s="256">
        <f t="shared" si="1"/>
        <v>0</v>
      </c>
      <c r="K32" s="257"/>
    </row>
    <row r="33" spans="1:11" ht="15.75">
      <c r="A33" s="9" t="s">
        <v>68</v>
      </c>
      <c r="B33" s="9">
        <v>544</v>
      </c>
      <c r="C33" s="6" t="s">
        <v>233</v>
      </c>
      <c r="D33" s="21"/>
      <c r="E33" s="21">
        <v>10</v>
      </c>
      <c r="F33" s="257" t="s">
        <v>61</v>
      </c>
      <c r="G33" s="253"/>
      <c r="H33" s="254">
        <v>9.5</v>
      </c>
      <c r="I33" s="255">
        <f t="shared" si="0"/>
        <v>0</v>
      </c>
      <c r="J33" s="256">
        <f t="shared" si="1"/>
        <v>0</v>
      </c>
      <c r="K33" s="257"/>
    </row>
    <row r="34" spans="1:11" ht="15.75">
      <c r="A34" s="9" t="s">
        <v>70</v>
      </c>
      <c r="B34" s="9">
        <v>544</v>
      </c>
      <c r="C34" s="6" t="s">
        <v>234</v>
      </c>
      <c r="D34" s="21"/>
      <c r="E34" s="21">
        <v>10</v>
      </c>
      <c r="F34" s="257" t="s">
        <v>61</v>
      </c>
      <c r="G34" s="253"/>
      <c r="H34" s="254">
        <v>9.5</v>
      </c>
      <c r="I34" s="255">
        <f t="shared" si="0"/>
        <v>0</v>
      </c>
      <c r="J34" s="256">
        <f t="shared" si="1"/>
        <v>0</v>
      </c>
      <c r="K34" s="257"/>
    </row>
    <row r="35" spans="1:11" ht="15.75">
      <c r="A35" s="9" t="s">
        <v>72</v>
      </c>
      <c r="B35" s="9"/>
      <c r="C35" s="6" t="s">
        <v>235</v>
      </c>
      <c r="D35" s="21"/>
      <c r="E35" s="21">
        <v>5</v>
      </c>
      <c r="F35" s="257" t="s">
        <v>61</v>
      </c>
      <c r="G35" s="253"/>
      <c r="H35" s="254">
        <v>9.5</v>
      </c>
      <c r="I35" s="255">
        <f t="shared" si="0"/>
        <v>0</v>
      </c>
      <c r="J35" s="256">
        <f t="shared" si="1"/>
        <v>0</v>
      </c>
      <c r="K35" s="257"/>
    </row>
    <row r="36" spans="1:11" ht="31.5">
      <c r="A36" s="9" t="s">
        <v>74</v>
      </c>
      <c r="B36" s="9">
        <v>904</v>
      </c>
      <c r="C36" s="6" t="s">
        <v>236</v>
      </c>
      <c r="D36" s="21"/>
      <c r="E36" s="21">
        <v>12000</v>
      </c>
      <c r="F36" s="257" t="s">
        <v>39</v>
      </c>
      <c r="G36" s="253"/>
      <c r="H36" s="254">
        <v>9.5</v>
      </c>
      <c r="I36" s="255">
        <f t="shared" si="0"/>
        <v>0</v>
      </c>
      <c r="J36" s="256">
        <f t="shared" si="1"/>
        <v>0</v>
      </c>
      <c r="K36" s="257"/>
    </row>
    <row r="37" spans="1:11" ht="15.75">
      <c r="A37" s="9" t="s">
        <v>76</v>
      </c>
      <c r="B37" s="9">
        <v>609</v>
      </c>
      <c r="C37" s="6" t="s">
        <v>237</v>
      </c>
      <c r="D37" s="21"/>
      <c r="E37" s="21">
        <v>55</v>
      </c>
      <c r="F37" s="257" t="s">
        <v>61</v>
      </c>
      <c r="G37" s="253"/>
      <c r="H37" s="254">
        <v>9.5</v>
      </c>
      <c r="I37" s="255">
        <f t="shared" si="0"/>
        <v>0</v>
      </c>
      <c r="J37" s="256">
        <f t="shared" si="1"/>
        <v>0</v>
      </c>
      <c r="K37" s="257"/>
    </row>
    <row r="38" spans="1:11" ht="15.75">
      <c r="A38" s="9" t="s">
        <v>78</v>
      </c>
      <c r="B38" s="9">
        <v>640</v>
      </c>
      <c r="C38" s="6" t="s">
        <v>238</v>
      </c>
      <c r="D38" s="21"/>
      <c r="E38" s="21">
        <v>23</v>
      </c>
      <c r="F38" s="257" t="s">
        <v>61</v>
      </c>
      <c r="G38" s="253"/>
      <c r="H38" s="254">
        <v>9.5</v>
      </c>
      <c r="I38" s="255">
        <f t="shared" si="0"/>
        <v>0</v>
      </c>
      <c r="J38" s="256">
        <f t="shared" si="1"/>
        <v>0</v>
      </c>
      <c r="K38" s="257"/>
    </row>
    <row r="39" spans="1:11" ht="15.75">
      <c r="A39" s="9" t="s">
        <v>80</v>
      </c>
      <c r="B39" s="9">
        <v>621</v>
      </c>
      <c r="C39" s="6" t="s">
        <v>239</v>
      </c>
      <c r="D39" s="21"/>
      <c r="E39" s="21">
        <v>1</v>
      </c>
      <c r="F39" s="257" t="s">
        <v>61</v>
      </c>
      <c r="G39" s="253"/>
      <c r="H39" s="254">
        <v>9.5</v>
      </c>
      <c r="I39" s="255">
        <f t="shared" si="0"/>
        <v>0</v>
      </c>
      <c r="J39" s="256">
        <f t="shared" si="1"/>
        <v>0</v>
      </c>
      <c r="K39" s="257"/>
    </row>
    <row r="40" spans="1:11" ht="15.75">
      <c r="A40" s="9" t="s">
        <v>82</v>
      </c>
      <c r="B40" s="9">
        <v>621</v>
      </c>
      <c r="C40" s="6" t="s">
        <v>240</v>
      </c>
      <c r="D40" s="21"/>
      <c r="E40" s="21">
        <v>2</v>
      </c>
      <c r="F40" s="257" t="s">
        <v>61</v>
      </c>
      <c r="G40" s="253"/>
      <c r="H40" s="254">
        <v>9.5</v>
      </c>
      <c r="I40" s="255">
        <f t="shared" si="0"/>
        <v>0</v>
      </c>
      <c r="J40" s="256">
        <f t="shared" si="1"/>
        <v>0</v>
      </c>
      <c r="K40" s="257"/>
    </row>
    <row r="41" spans="1:11" ht="15.75">
      <c r="A41" s="9" t="s">
        <v>84</v>
      </c>
      <c r="B41" s="9">
        <v>618</v>
      </c>
      <c r="C41" s="6" t="s">
        <v>241</v>
      </c>
      <c r="D41" s="21"/>
      <c r="E41" s="21">
        <v>56</v>
      </c>
      <c r="F41" s="257" t="s">
        <v>61</v>
      </c>
      <c r="G41" s="253"/>
      <c r="H41" s="254">
        <v>9.5</v>
      </c>
      <c r="I41" s="255">
        <f t="shared" si="0"/>
        <v>0</v>
      </c>
      <c r="J41" s="256">
        <f t="shared" si="1"/>
        <v>0</v>
      </c>
      <c r="K41" s="257"/>
    </row>
    <row r="42" spans="1:11" ht="15.75">
      <c r="A42" s="9" t="s">
        <v>86</v>
      </c>
      <c r="B42" s="9">
        <v>620</v>
      </c>
      <c r="C42" s="6" t="s">
        <v>242</v>
      </c>
      <c r="D42" s="21"/>
      <c r="E42" s="21">
        <v>40</v>
      </c>
      <c r="F42" s="257" t="s">
        <v>61</v>
      </c>
      <c r="G42" s="253"/>
      <c r="H42" s="254">
        <v>9.5</v>
      </c>
      <c r="I42" s="255">
        <f t="shared" si="0"/>
        <v>0</v>
      </c>
      <c r="J42" s="256">
        <f t="shared" si="1"/>
        <v>0</v>
      </c>
      <c r="K42" s="257"/>
    </row>
    <row r="43" spans="1:11" ht="31.5">
      <c r="A43" s="9" t="s">
        <v>88</v>
      </c>
      <c r="B43" s="9"/>
      <c r="C43" s="6" t="s">
        <v>243</v>
      </c>
      <c r="D43" s="21"/>
      <c r="E43" s="21">
        <v>40</v>
      </c>
      <c r="F43" s="257" t="s">
        <v>61</v>
      </c>
      <c r="G43" s="253"/>
      <c r="H43" s="254">
        <v>9.5</v>
      </c>
      <c r="I43" s="255">
        <f t="shared" si="0"/>
        <v>0</v>
      </c>
      <c r="J43" s="256">
        <f t="shared" si="1"/>
        <v>0</v>
      </c>
      <c r="K43" s="257"/>
    </row>
    <row r="44" spans="1:11" ht="15.75">
      <c r="A44" s="9" t="s">
        <v>90</v>
      </c>
      <c r="B44" s="9"/>
      <c r="C44" s="6" t="s">
        <v>244</v>
      </c>
      <c r="D44" s="21"/>
      <c r="E44" s="21">
        <v>1</v>
      </c>
      <c r="F44" s="257" t="s">
        <v>61</v>
      </c>
      <c r="G44" s="253"/>
      <c r="H44" s="254">
        <v>9.5</v>
      </c>
      <c r="I44" s="255">
        <f t="shared" si="0"/>
        <v>0</v>
      </c>
      <c r="J44" s="256">
        <f t="shared" si="1"/>
        <v>0</v>
      </c>
      <c r="K44" s="257"/>
    </row>
    <row r="45" spans="1:11" ht="47.25">
      <c r="A45" s="9" t="s">
        <v>92</v>
      </c>
      <c r="B45" s="9">
        <v>710</v>
      </c>
      <c r="C45" s="6" t="s">
        <v>245</v>
      </c>
      <c r="D45" s="21"/>
      <c r="E45" s="21">
        <v>15</v>
      </c>
      <c r="F45" s="257" t="s">
        <v>61</v>
      </c>
      <c r="G45" s="253"/>
      <c r="H45" s="254">
        <v>9.5</v>
      </c>
      <c r="I45" s="255">
        <f t="shared" si="0"/>
        <v>0</v>
      </c>
      <c r="J45" s="256">
        <f t="shared" si="1"/>
        <v>0</v>
      </c>
      <c r="K45" s="257"/>
    </row>
    <row r="46" spans="1:11" ht="15.75">
      <c r="A46" s="9" t="s">
        <v>94</v>
      </c>
      <c r="B46" s="9">
        <v>623</v>
      </c>
      <c r="C46" s="6" t="s">
        <v>246</v>
      </c>
      <c r="D46" s="21"/>
      <c r="E46" s="21">
        <v>150</v>
      </c>
      <c r="F46" s="257" t="s">
        <v>61</v>
      </c>
      <c r="G46" s="253"/>
      <c r="H46" s="254">
        <v>9.5</v>
      </c>
      <c r="I46" s="255">
        <f t="shared" si="0"/>
        <v>0</v>
      </c>
      <c r="J46" s="256">
        <f t="shared" si="1"/>
        <v>0</v>
      </c>
      <c r="K46" s="257"/>
    </row>
    <row r="47" spans="1:11" ht="15.75">
      <c r="A47" s="9" t="s">
        <v>96</v>
      </c>
      <c r="B47" s="9">
        <v>612</v>
      </c>
      <c r="C47" s="6" t="s">
        <v>247</v>
      </c>
      <c r="D47" s="21"/>
      <c r="E47" s="21">
        <v>90</v>
      </c>
      <c r="F47" s="257" t="s">
        <v>61</v>
      </c>
      <c r="G47" s="253"/>
      <c r="H47" s="254">
        <v>9.5</v>
      </c>
      <c r="I47" s="255">
        <f t="shared" si="0"/>
        <v>0</v>
      </c>
      <c r="J47" s="256">
        <f t="shared" si="1"/>
        <v>0</v>
      </c>
      <c r="K47" s="257"/>
    </row>
    <row r="48" spans="1:11" ht="31.5">
      <c r="A48" s="9" t="s">
        <v>98</v>
      </c>
      <c r="B48" s="9"/>
      <c r="C48" s="6" t="s">
        <v>248</v>
      </c>
      <c r="D48" s="21"/>
      <c r="E48" s="21">
        <v>50</v>
      </c>
      <c r="F48" s="257" t="s">
        <v>61</v>
      </c>
      <c r="G48" s="253"/>
      <c r="H48" s="254">
        <v>9.5</v>
      </c>
      <c r="I48" s="255">
        <f t="shared" si="0"/>
        <v>0</v>
      </c>
      <c r="J48" s="256">
        <f t="shared" si="1"/>
        <v>0</v>
      </c>
      <c r="K48" s="257"/>
    </row>
    <row r="49" spans="1:11" ht="31.5">
      <c r="A49" s="9" t="s">
        <v>101</v>
      </c>
      <c r="B49" s="9">
        <v>708</v>
      </c>
      <c r="C49" s="6" t="s">
        <v>249</v>
      </c>
      <c r="D49" s="21"/>
      <c r="E49" s="21">
        <v>1</v>
      </c>
      <c r="F49" s="9" t="s">
        <v>61</v>
      </c>
      <c r="G49" s="253"/>
      <c r="H49" s="254">
        <v>9.5</v>
      </c>
      <c r="I49" s="255">
        <f t="shared" si="0"/>
        <v>0</v>
      </c>
      <c r="J49" s="256">
        <f t="shared" si="1"/>
        <v>0</v>
      </c>
      <c r="K49" s="257"/>
    </row>
    <row r="50" spans="1:11" ht="15.75">
      <c r="A50" s="9" t="s">
        <v>103</v>
      </c>
      <c r="B50" s="9">
        <v>527</v>
      </c>
      <c r="C50" s="6" t="s">
        <v>250</v>
      </c>
      <c r="D50" s="21"/>
      <c r="E50" s="21">
        <v>10</v>
      </c>
      <c r="F50" s="257" t="s">
        <v>61</v>
      </c>
      <c r="G50" s="253"/>
      <c r="H50" s="254">
        <v>9.5</v>
      </c>
      <c r="I50" s="255">
        <f t="shared" si="0"/>
        <v>0</v>
      </c>
      <c r="J50" s="256">
        <f t="shared" si="1"/>
        <v>0</v>
      </c>
      <c r="K50" s="257"/>
    </row>
    <row r="51" spans="1:11" ht="15.75">
      <c r="A51" s="9" t="s">
        <v>161</v>
      </c>
      <c r="B51" s="9">
        <v>533</v>
      </c>
      <c r="C51" s="6" t="s">
        <v>251</v>
      </c>
      <c r="D51" s="21"/>
      <c r="E51" s="21">
        <v>5</v>
      </c>
      <c r="F51" s="257" t="s">
        <v>61</v>
      </c>
      <c r="G51" s="253"/>
      <c r="H51" s="254">
        <v>9.5</v>
      </c>
      <c r="I51" s="255">
        <f t="shared" si="0"/>
        <v>0</v>
      </c>
      <c r="J51" s="256">
        <f t="shared" si="1"/>
        <v>0</v>
      </c>
      <c r="K51" s="257"/>
    </row>
    <row r="52" spans="1:11" ht="15.75">
      <c r="A52" s="9" t="s">
        <v>163</v>
      </c>
      <c r="B52" s="9">
        <v>532</v>
      </c>
      <c r="C52" s="6" t="s">
        <v>252</v>
      </c>
      <c r="D52" s="21"/>
      <c r="E52" s="21">
        <v>30</v>
      </c>
      <c r="F52" s="257" t="s">
        <v>61</v>
      </c>
      <c r="G52" s="253"/>
      <c r="H52" s="254">
        <v>9.5</v>
      </c>
      <c r="I52" s="255">
        <f t="shared" si="0"/>
        <v>0</v>
      </c>
      <c r="J52" s="256">
        <f t="shared" si="1"/>
        <v>0</v>
      </c>
      <c r="K52" s="257"/>
    </row>
    <row r="53" spans="1:11" ht="15.75">
      <c r="A53" s="9" t="s">
        <v>165</v>
      </c>
      <c r="B53" s="9">
        <v>557</v>
      </c>
      <c r="C53" s="6" t="s">
        <v>253</v>
      </c>
      <c r="D53" s="21"/>
      <c r="E53" s="21">
        <v>30</v>
      </c>
      <c r="F53" s="257" t="s">
        <v>61</v>
      </c>
      <c r="G53" s="253"/>
      <c r="H53" s="254">
        <v>9.5</v>
      </c>
      <c r="I53" s="255">
        <f t="shared" si="0"/>
        <v>0</v>
      </c>
      <c r="J53" s="256">
        <f t="shared" si="1"/>
        <v>0</v>
      </c>
      <c r="K53" s="257"/>
    </row>
    <row r="54" spans="1:11" ht="31.5">
      <c r="A54" s="9" t="s">
        <v>167</v>
      </c>
      <c r="B54" s="9">
        <v>557</v>
      </c>
      <c r="C54" s="6" t="s">
        <v>254</v>
      </c>
      <c r="D54" s="21"/>
      <c r="E54" s="21">
        <v>50</v>
      </c>
      <c r="F54" s="257" t="s">
        <v>61</v>
      </c>
      <c r="G54" s="253"/>
      <c r="H54" s="254">
        <v>9.5</v>
      </c>
      <c r="I54" s="255">
        <f t="shared" si="0"/>
        <v>0</v>
      </c>
      <c r="J54" s="256">
        <f t="shared" si="1"/>
        <v>0</v>
      </c>
      <c r="K54" s="257"/>
    </row>
    <row r="55" spans="1:11" ht="15.75">
      <c r="A55" s="9" t="s">
        <v>169</v>
      </c>
      <c r="B55" s="9">
        <v>805</v>
      </c>
      <c r="C55" s="6" t="s">
        <v>255</v>
      </c>
      <c r="D55" s="21"/>
      <c r="E55" s="21">
        <v>20</v>
      </c>
      <c r="F55" s="257" t="s">
        <v>31</v>
      </c>
      <c r="G55" s="253"/>
      <c r="H55" s="254">
        <v>9.5</v>
      </c>
      <c r="I55" s="255">
        <f t="shared" si="0"/>
        <v>0</v>
      </c>
      <c r="J55" s="256">
        <f t="shared" si="1"/>
        <v>0</v>
      </c>
      <c r="K55" s="257"/>
    </row>
    <row r="56" spans="1:11" ht="63">
      <c r="A56" s="9" t="s">
        <v>171</v>
      </c>
      <c r="B56" s="9">
        <v>806</v>
      </c>
      <c r="C56" s="6" t="s">
        <v>256</v>
      </c>
      <c r="D56" s="21"/>
      <c r="E56" s="21">
        <v>50</v>
      </c>
      <c r="F56" s="257" t="s">
        <v>31</v>
      </c>
      <c r="G56" s="253"/>
      <c r="H56" s="254">
        <v>9.5</v>
      </c>
      <c r="I56" s="255">
        <f t="shared" si="0"/>
        <v>0</v>
      </c>
      <c r="J56" s="256">
        <f t="shared" si="1"/>
        <v>0</v>
      </c>
      <c r="K56" s="257"/>
    </row>
    <row r="57" spans="1:11" ht="47.25">
      <c r="A57" s="9" t="s">
        <v>173</v>
      </c>
      <c r="B57" s="9">
        <v>806</v>
      </c>
      <c r="C57" s="6" t="s">
        <v>257</v>
      </c>
      <c r="D57" s="21"/>
      <c r="E57" s="21">
        <v>220</v>
      </c>
      <c r="F57" s="257" t="s">
        <v>31</v>
      </c>
      <c r="G57" s="253"/>
      <c r="H57" s="254">
        <v>9.5</v>
      </c>
      <c r="I57" s="255">
        <f t="shared" si="0"/>
        <v>0</v>
      </c>
      <c r="J57" s="256">
        <f t="shared" si="1"/>
        <v>0</v>
      </c>
      <c r="K57" s="257"/>
    </row>
    <row r="58" spans="1:11" ht="15.75">
      <c r="A58" s="9" t="s">
        <v>258</v>
      </c>
      <c r="B58" s="9">
        <v>529</v>
      </c>
      <c r="C58" s="6" t="s">
        <v>259</v>
      </c>
      <c r="D58" s="21"/>
      <c r="E58" s="21">
        <v>5</v>
      </c>
      <c r="F58" s="257" t="s">
        <v>61</v>
      </c>
      <c r="G58" s="253"/>
      <c r="H58" s="254">
        <v>9.5</v>
      </c>
      <c r="I58" s="255">
        <f t="shared" si="0"/>
        <v>0</v>
      </c>
      <c r="J58" s="256">
        <f t="shared" si="1"/>
        <v>0</v>
      </c>
      <c r="K58" s="257"/>
    </row>
    <row r="59" spans="1:11" ht="15.75">
      <c r="A59" s="9" t="s">
        <v>260</v>
      </c>
      <c r="B59" s="9">
        <v>817</v>
      </c>
      <c r="C59" s="6" t="s">
        <v>261</v>
      </c>
      <c r="D59" s="21"/>
      <c r="E59" s="21">
        <v>5</v>
      </c>
      <c r="F59" s="257" t="s">
        <v>61</v>
      </c>
      <c r="G59" s="253"/>
      <c r="H59" s="254">
        <v>9.5</v>
      </c>
      <c r="I59" s="255">
        <f t="shared" si="0"/>
        <v>0</v>
      </c>
      <c r="J59" s="256">
        <f t="shared" si="1"/>
        <v>0</v>
      </c>
      <c r="K59" s="257"/>
    </row>
    <row r="60" spans="1:11" ht="15.75">
      <c r="A60" s="9" t="s">
        <v>262</v>
      </c>
      <c r="B60" s="9">
        <v>817</v>
      </c>
      <c r="C60" s="6" t="s">
        <v>263</v>
      </c>
      <c r="D60" s="21"/>
      <c r="E60" s="21">
        <v>5</v>
      </c>
      <c r="F60" s="257" t="s">
        <v>61</v>
      </c>
      <c r="G60" s="253"/>
      <c r="H60" s="254">
        <v>9.5</v>
      </c>
      <c r="I60" s="255">
        <f t="shared" si="0"/>
        <v>0</v>
      </c>
      <c r="J60" s="256">
        <f t="shared" si="1"/>
        <v>0</v>
      </c>
      <c r="K60" s="257"/>
    </row>
    <row r="61" spans="1:11" ht="15.75">
      <c r="A61" s="9" t="s">
        <v>264</v>
      </c>
      <c r="B61" s="9"/>
      <c r="C61" s="6" t="s">
        <v>265</v>
      </c>
      <c r="D61" s="21"/>
      <c r="E61" s="21">
        <v>10</v>
      </c>
      <c r="F61" s="257" t="s">
        <v>61</v>
      </c>
      <c r="G61" s="253"/>
      <c r="H61" s="254">
        <v>9.5</v>
      </c>
      <c r="I61" s="255">
        <f t="shared" si="0"/>
        <v>0</v>
      </c>
      <c r="J61" s="256">
        <f t="shared" si="1"/>
        <v>0</v>
      </c>
      <c r="K61" s="257"/>
    </row>
    <row r="62" spans="1:11" ht="15.75">
      <c r="A62" s="9" t="s">
        <v>266</v>
      </c>
      <c r="B62" s="9">
        <v>817</v>
      </c>
      <c r="C62" s="6" t="s">
        <v>267</v>
      </c>
      <c r="D62" s="21"/>
      <c r="E62" s="21">
        <v>20</v>
      </c>
      <c r="F62" s="257" t="s">
        <v>61</v>
      </c>
      <c r="G62" s="253"/>
      <c r="H62" s="254">
        <v>9.5</v>
      </c>
      <c r="I62" s="255">
        <f t="shared" si="0"/>
        <v>0</v>
      </c>
      <c r="J62" s="256">
        <f t="shared" si="1"/>
        <v>0</v>
      </c>
      <c r="K62" s="257"/>
    </row>
    <row r="63" spans="1:11" ht="15.75">
      <c r="A63" s="9" t="s">
        <v>268</v>
      </c>
      <c r="B63" s="9">
        <v>111</v>
      </c>
      <c r="C63" s="6" t="s">
        <v>269</v>
      </c>
      <c r="D63" s="21"/>
      <c r="E63" s="21">
        <v>40</v>
      </c>
      <c r="F63" s="9" t="s">
        <v>61</v>
      </c>
      <c r="G63" s="253"/>
      <c r="H63" s="254">
        <v>9.5</v>
      </c>
      <c r="I63" s="255">
        <f t="shared" si="0"/>
        <v>0</v>
      </c>
      <c r="J63" s="256">
        <f t="shared" si="1"/>
        <v>0</v>
      </c>
      <c r="K63" s="257"/>
    </row>
    <row r="64" spans="1:11" ht="15.75">
      <c r="A64" s="9" t="s">
        <v>270</v>
      </c>
      <c r="B64" s="9">
        <v>617</v>
      </c>
      <c r="C64" s="6" t="s">
        <v>271</v>
      </c>
      <c r="D64" s="21"/>
      <c r="E64" s="21">
        <v>25</v>
      </c>
      <c r="F64" s="257" t="s">
        <v>61</v>
      </c>
      <c r="G64" s="253"/>
      <c r="H64" s="254">
        <v>9.5</v>
      </c>
      <c r="I64" s="255">
        <f t="shared" si="0"/>
        <v>0</v>
      </c>
      <c r="J64" s="256">
        <f t="shared" si="1"/>
        <v>0</v>
      </c>
      <c r="K64" s="257"/>
    </row>
    <row r="65" spans="1:11" ht="31.5">
      <c r="A65" s="9" t="s">
        <v>272</v>
      </c>
      <c r="B65" s="9">
        <v>510</v>
      </c>
      <c r="C65" s="6" t="s">
        <v>273</v>
      </c>
      <c r="D65" s="21"/>
      <c r="E65" s="21">
        <v>73</v>
      </c>
      <c r="F65" s="257" t="s">
        <v>61</v>
      </c>
      <c r="G65" s="253"/>
      <c r="H65" s="254">
        <v>9.5</v>
      </c>
      <c r="I65" s="255">
        <f t="shared" si="0"/>
        <v>0</v>
      </c>
      <c r="J65" s="256">
        <f t="shared" si="1"/>
        <v>0</v>
      </c>
      <c r="K65" s="257"/>
    </row>
    <row r="66" spans="1:11" ht="15.75">
      <c r="A66" s="9" t="s">
        <v>274</v>
      </c>
      <c r="B66" s="9">
        <v>600</v>
      </c>
      <c r="C66" s="6" t="s">
        <v>275</v>
      </c>
      <c r="D66" s="21"/>
      <c r="E66" s="21">
        <v>20</v>
      </c>
      <c r="F66" s="257" t="s">
        <v>61</v>
      </c>
      <c r="G66" s="253"/>
      <c r="H66" s="254">
        <v>9.5</v>
      </c>
      <c r="I66" s="255">
        <f t="shared" si="0"/>
        <v>0</v>
      </c>
      <c r="J66" s="256">
        <f t="shared" si="1"/>
        <v>0</v>
      </c>
      <c r="K66" s="257"/>
    </row>
    <row r="67" spans="1:11" ht="15.75">
      <c r="A67" s="9" t="s">
        <v>276</v>
      </c>
      <c r="B67" s="9"/>
      <c r="C67" s="6" t="s">
        <v>277</v>
      </c>
      <c r="D67" s="21"/>
      <c r="E67" s="21"/>
      <c r="F67" s="257"/>
      <c r="G67" s="253"/>
      <c r="H67" s="254">
        <v>9.5</v>
      </c>
      <c r="I67" s="255">
        <f t="shared" si="0"/>
        <v>0</v>
      </c>
      <c r="J67" s="256">
        <f t="shared" si="1"/>
        <v>0</v>
      </c>
      <c r="K67" s="257"/>
    </row>
    <row r="68" spans="1:11" ht="15.75">
      <c r="A68" s="9" t="s">
        <v>278</v>
      </c>
      <c r="B68" s="9">
        <v>600</v>
      </c>
      <c r="C68" s="6" t="s">
        <v>279</v>
      </c>
      <c r="D68" s="21"/>
      <c r="E68" s="21">
        <v>160</v>
      </c>
      <c r="F68" s="257" t="s">
        <v>61</v>
      </c>
      <c r="G68" s="253"/>
      <c r="H68" s="254">
        <v>9.5</v>
      </c>
      <c r="I68" s="255">
        <f t="shared" si="0"/>
        <v>0</v>
      </c>
      <c r="J68" s="256">
        <f t="shared" si="1"/>
        <v>0</v>
      </c>
      <c r="K68" s="257"/>
    </row>
    <row r="69" spans="1:11" ht="31.5">
      <c r="A69" s="9" t="s">
        <v>280</v>
      </c>
      <c r="B69" s="9">
        <v>509</v>
      </c>
      <c r="C69" s="6" t="s">
        <v>281</v>
      </c>
      <c r="D69" s="21"/>
      <c r="E69" s="21">
        <v>80</v>
      </c>
      <c r="F69" s="257" t="s">
        <v>61</v>
      </c>
      <c r="G69" s="253"/>
      <c r="H69" s="254">
        <v>9.5</v>
      </c>
      <c r="I69" s="255">
        <f t="shared" si="0"/>
        <v>0</v>
      </c>
      <c r="J69" s="256">
        <f t="shared" si="1"/>
        <v>0</v>
      </c>
      <c r="K69" s="257"/>
    </row>
    <row r="70" spans="1:11" ht="31.5">
      <c r="A70" s="9" t="s">
        <v>282</v>
      </c>
      <c r="B70" s="9">
        <v>566</v>
      </c>
      <c r="C70" s="6" t="s">
        <v>283</v>
      </c>
      <c r="D70" s="21"/>
      <c r="E70" s="21">
        <v>50</v>
      </c>
      <c r="F70" s="257" t="s">
        <v>61</v>
      </c>
      <c r="G70" s="253"/>
      <c r="H70" s="254">
        <v>9.5</v>
      </c>
      <c r="I70" s="255">
        <f t="shared" si="0"/>
        <v>0</v>
      </c>
      <c r="J70" s="256">
        <f t="shared" si="1"/>
        <v>0</v>
      </c>
      <c r="K70" s="257"/>
    </row>
    <row r="71" spans="1:11" ht="15.75">
      <c r="A71" s="9" t="s">
        <v>284</v>
      </c>
      <c r="B71" s="9">
        <v>108</v>
      </c>
      <c r="C71" s="6" t="s">
        <v>285</v>
      </c>
      <c r="D71" s="21"/>
      <c r="E71" s="21">
        <v>100</v>
      </c>
      <c r="F71" s="257" t="s">
        <v>61</v>
      </c>
      <c r="G71" s="253"/>
      <c r="H71" s="254">
        <v>9.5</v>
      </c>
      <c r="I71" s="255">
        <f t="shared" si="0"/>
        <v>0</v>
      </c>
      <c r="J71" s="256">
        <f t="shared" si="1"/>
        <v>0</v>
      </c>
      <c r="K71" s="257"/>
    </row>
    <row r="72" spans="1:11" ht="15.75">
      <c r="A72" s="9" t="s">
        <v>286</v>
      </c>
      <c r="B72" s="9">
        <v>104</v>
      </c>
      <c r="C72" s="6" t="s">
        <v>287</v>
      </c>
      <c r="D72" s="21"/>
      <c r="E72" s="21">
        <v>10</v>
      </c>
      <c r="F72" s="257" t="s">
        <v>61</v>
      </c>
      <c r="G72" s="253"/>
      <c r="H72" s="254">
        <v>9.5</v>
      </c>
      <c r="I72" s="255">
        <f t="shared" si="0"/>
        <v>0</v>
      </c>
      <c r="J72" s="256">
        <f t="shared" si="1"/>
        <v>0</v>
      </c>
      <c r="K72" s="257"/>
    </row>
    <row r="73" spans="1:11" ht="15.75">
      <c r="A73" s="9" t="s">
        <v>288</v>
      </c>
      <c r="B73" s="9">
        <v>615</v>
      </c>
      <c r="C73" s="6" t="s">
        <v>289</v>
      </c>
      <c r="D73" s="21"/>
      <c r="E73" s="21">
        <v>40</v>
      </c>
      <c r="F73" s="257" t="s">
        <v>61</v>
      </c>
      <c r="G73" s="253"/>
      <c r="H73" s="254">
        <v>9.5</v>
      </c>
      <c r="I73" s="255">
        <f t="shared" si="0"/>
        <v>0</v>
      </c>
      <c r="J73" s="256">
        <f t="shared" si="1"/>
        <v>0</v>
      </c>
      <c r="K73" s="257"/>
    </row>
    <row r="74" spans="1:11" ht="15.75">
      <c r="A74" s="9" t="s">
        <v>290</v>
      </c>
      <c r="B74" s="9"/>
      <c r="C74" s="6" t="s">
        <v>291</v>
      </c>
      <c r="D74" s="21"/>
      <c r="E74" s="21">
        <v>60</v>
      </c>
      <c r="F74" s="257" t="s">
        <v>61</v>
      </c>
      <c r="G74" s="253"/>
      <c r="H74" s="254">
        <v>9.5</v>
      </c>
      <c r="I74" s="255">
        <f t="shared" si="0"/>
        <v>0</v>
      </c>
      <c r="J74" s="256">
        <f t="shared" si="1"/>
        <v>0</v>
      </c>
      <c r="K74" s="257"/>
    </row>
    <row r="75" spans="1:11" ht="15.75">
      <c r="A75" s="9" t="s">
        <v>292</v>
      </c>
      <c r="B75" s="9">
        <v>526</v>
      </c>
      <c r="C75" s="6" t="s">
        <v>293</v>
      </c>
      <c r="D75" s="21"/>
      <c r="E75" s="21">
        <v>4</v>
      </c>
      <c r="F75" s="257" t="s">
        <v>61</v>
      </c>
      <c r="G75" s="253"/>
      <c r="H75" s="254">
        <v>9.5</v>
      </c>
      <c r="I75" s="255">
        <f t="shared" si="0"/>
        <v>0</v>
      </c>
      <c r="J75" s="256">
        <f t="shared" si="1"/>
        <v>0</v>
      </c>
      <c r="K75" s="257"/>
    </row>
    <row r="76" spans="1:11" ht="15.75">
      <c r="A76" s="9" t="s">
        <v>294</v>
      </c>
      <c r="B76" s="9"/>
      <c r="C76" s="6" t="s">
        <v>295</v>
      </c>
      <c r="D76" s="21"/>
      <c r="E76" s="21">
        <v>2</v>
      </c>
      <c r="F76" s="257" t="s">
        <v>61</v>
      </c>
      <c r="G76" s="253"/>
      <c r="H76" s="254">
        <v>9.5</v>
      </c>
      <c r="I76" s="255">
        <f t="shared" ref="I76:I139" si="2">G76*1.095</f>
        <v>0</v>
      </c>
      <c r="J76" s="256">
        <f t="shared" ref="J76:J139" si="3">I76*E76</f>
        <v>0</v>
      </c>
      <c r="K76" s="257"/>
    </row>
    <row r="77" spans="1:11" ht="15.75">
      <c r="A77" s="9" t="s">
        <v>296</v>
      </c>
      <c r="B77" s="9"/>
      <c r="C77" s="6" t="s">
        <v>297</v>
      </c>
      <c r="D77" s="21"/>
      <c r="E77" s="21">
        <v>2</v>
      </c>
      <c r="F77" s="257" t="s">
        <v>61</v>
      </c>
      <c r="G77" s="253"/>
      <c r="H77" s="254">
        <v>9.5</v>
      </c>
      <c r="I77" s="255">
        <f t="shared" si="2"/>
        <v>0</v>
      </c>
      <c r="J77" s="256">
        <f t="shared" si="3"/>
        <v>0</v>
      </c>
      <c r="K77" s="257"/>
    </row>
    <row r="78" spans="1:11" ht="15.75">
      <c r="A78" s="9" t="s">
        <v>298</v>
      </c>
      <c r="B78" s="9">
        <v>821</v>
      </c>
      <c r="C78" s="6" t="s">
        <v>299</v>
      </c>
      <c r="D78" s="21"/>
      <c r="E78" s="21">
        <v>40</v>
      </c>
      <c r="F78" s="257" t="s">
        <v>61</v>
      </c>
      <c r="G78" s="253"/>
      <c r="H78" s="254">
        <v>9.5</v>
      </c>
      <c r="I78" s="255">
        <f t="shared" si="2"/>
        <v>0</v>
      </c>
      <c r="J78" s="256">
        <f t="shared" si="3"/>
        <v>0</v>
      </c>
      <c r="K78" s="257"/>
    </row>
    <row r="79" spans="1:11" ht="15.75">
      <c r="A79" s="9" t="s">
        <v>300</v>
      </c>
      <c r="B79" s="9">
        <v>807</v>
      </c>
      <c r="C79" s="6" t="s">
        <v>301</v>
      </c>
      <c r="D79" s="21"/>
      <c r="E79" s="21">
        <v>10</v>
      </c>
      <c r="F79" s="257" t="s">
        <v>61</v>
      </c>
      <c r="G79" s="253"/>
      <c r="H79" s="254">
        <v>9.5</v>
      </c>
      <c r="I79" s="255">
        <f t="shared" si="2"/>
        <v>0</v>
      </c>
      <c r="J79" s="256">
        <f t="shared" si="3"/>
        <v>0</v>
      </c>
      <c r="K79" s="257"/>
    </row>
    <row r="80" spans="1:11" ht="15.75">
      <c r="A80" s="9" t="s">
        <v>302</v>
      </c>
      <c r="B80" s="9"/>
      <c r="C80" s="6" t="s">
        <v>303</v>
      </c>
      <c r="D80" s="21"/>
      <c r="E80" s="21">
        <v>2</v>
      </c>
      <c r="F80" s="257" t="s">
        <v>61</v>
      </c>
      <c r="G80" s="253"/>
      <c r="H80" s="254">
        <v>9.5</v>
      </c>
      <c r="I80" s="255">
        <f t="shared" si="2"/>
        <v>0</v>
      </c>
      <c r="J80" s="256">
        <f t="shared" si="3"/>
        <v>0</v>
      </c>
      <c r="K80" s="257"/>
    </row>
    <row r="81" spans="1:11" ht="15.75">
      <c r="A81" s="9" t="s">
        <v>304</v>
      </c>
      <c r="B81" s="9">
        <v>901</v>
      </c>
      <c r="C81" s="6" t="s">
        <v>305</v>
      </c>
      <c r="D81" s="21"/>
      <c r="E81" s="21">
        <v>15</v>
      </c>
      <c r="F81" s="257" t="s">
        <v>61</v>
      </c>
      <c r="G81" s="253"/>
      <c r="H81" s="254">
        <v>9.5</v>
      </c>
      <c r="I81" s="255">
        <f t="shared" si="2"/>
        <v>0</v>
      </c>
      <c r="J81" s="256">
        <f t="shared" si="3"/>
        <v>0</v>
      </c>
      <c r="K81" s="257"/>
    </row>
    <row r="82" spans="1:11" ht="15.75">
      <c r="A82" s="9" t="s">
        <v>306</v>
      </c>
      <c r="B82" s="9">
        <v>901</v>
      </c>
      <c r="C82" s="6" t="s">
        <v>307</v>
      </c>
      <c r="D82" s="21"/>
      <c r="E82" s="21">
        <v>15</v>
      </c>
      <c r="F82" s="257" t="s">
        <v>61</v>
      </c>
      <c r="G82" s="253"/>
      <c r="H82" s="254">
        <v>9.5</v>
      </c>
      <c r="I82" s="255">
        <f t="shared" si="2"/>
        <v>0</v>
      </c>
      <c r="J82" s="256">
        <f t="shared" si="3"/>
        <v>0</v>
      </c>
      <c r="K82" s="257"/>
    </row>
    <row r="83" spans="1:11" ht="31.5">
      <c r="A83" s="9" t="s">
        <v>308</v>
      </c>
      <c r="B83" s="9">
        <v>901</v>
      </c>
      <c r="C83" s="6" t="s">
        <v>309</v>
      </c>
      <c r="D83" s="21"/>
      <c r="E83" s="21">
        <v>30</v>
      </c>
      <c r="F83" s="257" t="s">
        <v>61</v>
      </c>
      <c r="G83" s="253"/>
      <c r="H83" s="254">
        <v>9.5</v>
      </c>
      <c r="I83" s="255">
        <f t="shared" si="2"/>
        <v>0</v>
      </c>
      <c r="J83" s="256">
        <f t="shared" si="3"/>
        <v>0</v>
      </c>
      <c r="K83" s="257"/>
    </row>
    <row r="84" spans="1:11" ht="15.75">
      <c r="A84" s="9" t="s">
        <v>310</v>
      </c>
      <c r="B84" s="9">
        <v>901</v>
      </c>
      <c r="C84" s="6" t="s">
        <v>311</v>
      </c>
      <c r="D84" s="21"/>
      <c r="E84" s="21">
        <v>5</v>
      </c>
      <c r="F84" s="257" t="s">
        <v>61</v>
      </c>
      <c r="G84" s="253"/>
      <c r="H84" s="254">
        <v>9.5</v>
      </c>
      <c r="I84" s="255">
        <f t="shared" si="2"/>
        <v>0</v>
      </c>
      <c r="J84" s="256">
        <f t="shared" si="3"/>
        <v>0</v>
      </c>
      <c r="K84" s="257"/>
    </row>
    <row r="85" spans="1:11" ht="31.5">
      <c r="A85" s="9" t="s">
        <v>312</v>
      </c>
      <c r="B85" s="9">
        <v>905</v>
      </c>
      <c r="C85" s="6" t="s">
        <v>313</v>
      </c>
      <c r="D85" s="21"/>
      <c r="E85" s="21">
        <v>5</v>
      </c>
      <c r="F85" s="257" t="s">
        <v>61</v>
      </c>
      <c r="G85" s="253"/>
      <c r="H85" s="254">
        <v>9.5</v>
      </c>
      <c r="I85" s="255">
        <f t="shared" si="2"/>
        <v>0</v>
      </c>
      <c r="J85" s="256">
        <f t="shared" si="3"/>
        <v>0</v>
      </c>
      <c r="K85" s="257"/>
    </row>
    <row r="86" spans="1:11" ht="31.5">
      <c r="A86" s="9" t="s">
        <v>314</v>
      </c>
      <c r="B86" s="9">
        <v>905</v>
      </c>
      <c r="C86" s="6" t="s">
        <v>315</v>
      </c>
      <c r="D86" s="21"/>
      <c r="E86" s="21">
        <v>5</v>
      </c>
      <c r="F86" s="257" t="s">
        <v>61</v>
      </c>
      <c r="G86" s="253"/>
      <c r="H86" s="254">
        <v>9.5</v>
      </c>
      <c r="I86" s="255">
        <f t="shared" si="2"/>
        <v>0</v>
      </c>
      <c r="J86" s="256">
        <f t="shared" si="3"/>
        <v>0</v>
      </c>
      <c r="K86" s="257"/>
    </row>
    <row r="87" spans="1:11" ht="31.5">
      <c r="A87" s="9" t="s">
        <v>316</v>
      </c>
      <c r="B87" s="9">
        <v>903</v>
      </c>
      <c r="C87" s="6" t="s">
        <v>317</v>
      </c>
      <c r="D87" s="21"/>
      <c r="E87" s="21">
        <v>15</v>
      </c>
      <c r="F87" s="257" t="s">
        <v>31</v>
      </c>
      <c r="G87" s="253"/>
      <c r="H87" s="254">
        <v>9.5</v>
      </c>
      <c r="I87" s="255">
        <f t="shared" si="2"/>
        <v>0</v>
      </c>
      <c r="J87" s="256">
        <f t="shared" si="3"/>
        <v>0</v>
      </c>
      <c r="K87" s="257"/>
    </row>
    <row r="88" spans="1:11" ht="15.75">
      <c r="A88" s="9" t="s">
        <v>318</v>
      </c>
      <c r="B88" s="9">
        <v>521</v>
      </c>
      <c r="C88" s="6" t="s">
        <v>319</v>
      </c>
      <c r="D88" s="21"/>
      <c r="E88" s="21">
        <v>100</v>
      </c>
      <c r="F88" s="257" t="s">
        <v>61</v>
      </c>
      <c r="G88" s="253"/>
      <c r="H88" s="254">
        <v>9.5</v>
      </c>
      <c r="I88" s="255">
        <f t="shared" si="2"/>
        <v>0</v>
      </c>
      <c r="J88" s="256">
        <f t="shared" si="3"/>
        <v>0</v>
      </c>
      <c r="K88" s="257"/>
    </row>
    <row r="89" spans="1:11" ht="15.75">
      <c r="A89" s="9" t="s">
        <v>320</v>
      </c>
      <c r="B89" s="9"/>
      <c r="C89" s="6" t="s">
        <v>321</v>
      </c>
      <c r="D89" s="21"/>
      <c r="E89" s="21">
        <v>600</v>
      </c>
      <c r="F89" s="257" t="s">
        <v>61</v>
      </c>
      <c r="G89" s="253"/>
      <c r="H89" s="254">
        <v>9.5</v>
      </c>
      <c r="I89" s="255">
        <f t="shared" si="2"/>
        <v>0</v>
      </c>
      <c r="J89" s="256">
        <f t="shared" si="3"/>
        <v>0</v>
      </c>
      <c r="K89" s="257"/>
    </row>
    <row r="90" spans="1:11" ht="15.75">
      <c r="A90" s="9" t="s">
        <v>322</v>
      </c>
      <c r="B90" s="9">
        <v>616</v>
      </c>
      <c r="C90" s="6" t="s">
        <v>323</v>
      </c>
      <c r="D90" s="21"/>
      <c r="E90" s="21">
        <v>150</v>
      </c>
      <c r="F90" s="257" t="s">
        <v>61</v>
      </c>
      <c r="G90" s="253"/>
      <c r="H90" s="254">
        <v>9.5</v>
      </c>
      <c r="I90" s="255">
        <f t="shared" si="2"/>
        <v>0</v>
      </c>
      <c r="J90" s="256">
        <f t="shared" si="3"/>
        <v>0</v>
      </c>
      <c r="K90" s="257"/>
    </row>
    <row r="91" spans="1:11" ht="15.75">
      <c r="A91" s="9" t="s">
        <v>324</v>
      </c>
      <c r="B91" s="9">
        <v>601</v>
      </c>
      <c r="C91" s="6" t="s">
        <v>325</v>
      </c>
      <c r="D91" s="21"/>
      <c r="E91" s="21">
        <v>50</v>
      </c>
      <c r="F91" s="257" t="s">
        <v>61</v>
      </c>
      <c r="G91" s="253"/>
      <c r="H91" s="254">
        <v>9.5</v>
      </c>
      <c r="I91" s="255">
        <f t="shared" si="2"/>
        <v>0</v>
      </c>
      <c r="J91" s="256">
        <f t="shared" si="3"/>
        <v>0</v>
      </c>
      <c r="K91" s="257"/>
    </row>
    <row r="92" spans="1:11" ht="15.75">
      <c r="A92" s="9" t="s">
        <v>326</v>
      </c>
      <c r="B92" s="9">
        <v>601</v>
      </c>
      <c r="C92" s="6" t="s">
        <v>327</v>
      </c>
      <c r="D92" s="21"/>
      <c r="E92" s="21">
        <v>5</v>
      </c>
      <c r="F92" s="257" t="s">
        <v>61</v>
      </c>
      <c r="G92" s="253"/>
      <c r="H92" s="254">
        <v>9.5</v>
      </c>
      <c r="I92" s="255">
        <f t="shared" si="2"/>
        <v>0</v>
      </c>
      <c r="J92" s="256">
        <f t="shared" si="3"/>
        <v>0</v>
      </c>
      <c r="K92" s="257"/>
    </row>
    <row r="93" spans="1:11" ht="15.75">
      <c r="A93" s="9" t="s">
        <v>328</v>
      </c>
      <c r="B93" s="9">
        <v>601</v>
      </c>
      <c r="C93" s="6" t="s">
        <v>329</v>
      </c>
      <c r="D93" s="21"/>
      <c r="E93" s="21">
        <v>100</v>
      </c>
      <c r="F93" s="257" t="s">
        <v>61</v>
      </c>
      <c r="G93" s="253"/>
      <c r="H93" s="254">
        <v>9.5</v>
      </c>
      <c r="I93" s="255">
        <f t="shared" si="2"/>
        <v>0</v>
      </c>
      <c r="J93" s="256">
        <f t="shared" si="3"/>
        <v>0</v>
      </c>
      <c r="K93" s="257"/>
    </row>
    <row r="94" spans="1:11" ht="15.75">
      <c r="A94" s="9" t="s">
        <v>330</v>
      </c>
      <c r="B94" s="9">
        <v>625</v>
      </c>
      <c r="C94" s="6" t="s">
        <v>331</v>
      </c>
      <c r="D94" s="21"/>
      <c r="E94" s="21">
        <v>60</v>
      </c>
      <c r="F94" s="257" t="s">
        <v>61</v>
      </c>
      <c r="G94" s="253"/>
      <c r="H94" s="254">
        <v>9.5</v>
      </c>
      <c r="I94" s="255">
        <f t="shared" si="2"/>
        <v>0</v>
      </c>
      <c r="J94" s="256">
        <f t="shared" si="3"/>
        <v>0</v>
      </c>
      <c r="K94" s="257"/>
    </row>
    <row r="95" spans="1:11" ht="15.75">
      <c r="A95" s="9" t="s">
        <v>332</v>
      </c>
      <c r="B95" s="9">
        <v>639</v>
      </c>
      <c r="C95" s="6" t="s">
        <v>333</v>
      </c>
      <c r="D95" s="21"/>
      <c r="E95" s="21">
        <v>10</v>
      </c>
      <c r="F95" s="257" t="s">
        <v>61</v>
      </c>
      <c r="G95" s="253"/>
      <c r="H95" s="254">
        <v>9.5</v>
      </c>
      <c r="I95" s="255">
        <f t="shared" si="2"/>
        <v>0</v>
      </c>
      <c r="J95" s="256">
        <f t="shared" si="3"/>
        <v>0</v>
      </c>
      <c r="K95" s="257"/>
    </row>
    <row r="96" spans="1:11" ht="15.75">
      <c r="A96" s="9" t="s">
        <v>334</v>
      </c>
      <c r="B96" s="9"/>
      <c r="C96" s="6" t="s">
        <v>335</v>
      </c>
      <c r="D96" s="21"/>
      <c r="E96" s="21">
        <v>5</v>
      </c>
      <c r="F96" s="257" t="s">
        <v>61</v>
      </c>
      <c r="G96" s="253"/>
      <c r="H96" s="254">
        <v>9.5</v>
      </c>
      <c r="I96" s="255">
        <f t="shared" si="2"/>
        <v>0</v>
      </c>
      <c r="J96" s="256">
        <f t="shared" si="3"/>
        <v>0</v>
      </c>
      <c r="K96" s="257"/>
    </row>
    <row r="97" spans="1:11" ht="31.5">
      <c r="A97" s="9" t="s">
        <v>336</v>
      </c>
      <c r="B97" s="9">
        <v>927</v>
      </c>
      <c r="C97" s="6" t="s">
        <v>337</v>
      </c>
      <c r="D97" s="21"/>
      <c r="E97" s="21">
        <v>5</v>
      </c>
      <c r="F97" s="257" t="s">
        <v>61</v>
      </c>
      <c r="G97" s="253"/>
      <c r="H97" s="254">
        <v>9.5</v>
      </c>
      <c r="I97" s="255">
        <f t="shared" si="2"/>
        <v>0</v>
      </c>
      <c r="J97" s="256">
        <f t="shared" si="3"/>
        <v>0</v>
      </c>
      <c r="K97" s="257"/>
    </row>
    <row r="98" spans="1:11" ht="31.5">
      <c r="A98" s="9" t="s">
        <v>338</v>
      </c>
      <c r="B98" s="9">
        <v>601</v>
      </c>
      <c r="C98" s="6" t="s">
        <v>339</v>
      </c>
      <c r="D98" s="21"/>
      <c r="E98" s="21">
        <v>200</v>
      </c>
      <c r="F98" s="257" t="s">
        <v>61</v>
      </c>
      <c r="G98" s="253"/>
      <c r="H98" s="254">
        <v>9.5</v>
      </c>
      <c r="I98" s="255">
        <f t="shared" si="2"/>
        <v>0</v>
      </c>
      <c r="J98" s="256">
        <f t="shared" si="3"/>
        <v>0</v>
      </c>
      <c r="K98" s="257"/>
    </row>
    <row r="99" spans="1:11" ht="31.5">
      <c r="A99" s="9" t="s">
        <v>340</v>
      </c>
      <c r="B99" s="9">
        <v>826</v>
      </c>
      <c r="C99" s="6" t="s">
        <v>341</v>
      </c>
      <c r="D99" s="21"/>
      <c r="E99" s="21">
        <v>2</v>
      </c>
      <c r="F99" s="257" t="s">
        <v>61</v>
      </c>
      <c r="G99" s="253"/>
      <c r="H99" s="254">
        <v>9.5</v>
      </c>
      <c r="I99" s="255">
        <f t="shared" si="2"/>
        <v>0</v>
      </c>
      <c r="J99" s="256">
        <f t="shared" si="3"/>
        <v>0</v>
      </c>
      <c r="K99" s="257"/>
    </row>
    <row r="100" spans="1:11" ht="31.5">
      <c r="A100" s="9" t="s">
        <v>342</v>
      </c>
      <c r="B100" s="9">
        <v>826</v>
      </c>
      <c r="C100" s="6" t="s">
        <v>343</v>
      </c>
      <c r="D100" s="21"/>
      <c r="E100" s="21">
        <v>2</v>
      </c>
      <c r="F100" s="257" t="s">
        <v>61</v>
      </c>
      <c r="G100" s="253"/>
      <c r="H100" s="254">
        <v>9.5</v>
      </c>
      <c r="I100" s="255">
        <f t="shared" si="2"/>
        <v>0</v>
      </c>
      <c r="J100" s="256">
        <f t="shared" si="3"/>
        <v>0</v>
      </c>
      <c r="K100" s="257"/>
    </row>
    <row r="101" spans="1:11" ht="15.75">
      <c r="A101" s="9" t="s">
        <v>344</v>
      </c>
      <c r="B101" s="9">
        <v>921</v>
      </c>
      <c r="C101" s="6" t="s">
        <v>345</v>
      </c>
      <c r="D101" s="21"/>
      <c r="E101" s="21">
        <v>12</v>
      </c>
      <c r="F101" s="257" t="s">
        <v>31</v>
      </c>
      <c r="G101" s="253"/>
      <c r="H101" s="254">
        <v>9.5</v>
      </c>
      <c r="I101" s="255">
        <f t="shared" si="2"/>
        <v>0</v>
      </c>
      <c r="J101" s="256">
        <f t="shared" si="3"/>
        <v>0</v>
      </c>
      <c r="K101" s="257"/>
    </row>
    <row r="102" spans="1:11" ht="15.75">
      <c r="A102" s="9" t="s">
        <v>346</v>
      </c>
      <c r="B102" s="9">
        <v>924</v>
      </c>
      <c r="C102" s="6" t="s">
        <v>347</v>
      </c>
      <c r="D102" s="21"/>
      <c r="E102" s="21">
        <v>12</v>
      </c>
      <c r="F102" s="257" t="s">
        <v>31</v>
      </c>
      <c r="G102" s="253"/>
      <c r="H102" s="254">
        <v>9.5</v>
      </c>
      <c r="I102" s="255">
        <f t="shared" si="2"/>
        <v>0</v>
      </c>
      <c r="J102" s="256">
        <f t="shared" si="3"/>
        <v>0</v>
      </c>
      <c r="K102" s="257"/>
    </row>
    <row r="103" spans="1:11" ht="15.75">
      <c r="A103" s="9" t="s">
        <v>348</v>
      </c>
      <c r="B103" s="9">
        <v>902</v>
      </c>
      <c r="C103" s="6" t="s">
        <v>349</v>
      </c>
      <c r="D103" s="21"/>
      <c r="E103" s="21">
        <v>1750</v>
      </c>
      <c r="F103" s="257" t="s">
        <v>31</v>
      </c>
      <c r="G103" s="253"/>
      <c r="H103" s="254">
        <v>9.5</v>
      </c>
      <c r="I103" s="255">
        <f t="shared" si="2"/>
        <v>0</v>
      </c>
      <c r="J103" s="256">
        <f t="shared" si="3"/>
        <v>0</v>
      </c>
      <c r="K103" s="257"/>
    </row>
    <row r="104" spans="1:11" ht="15.75">
      <c r="A104" s="9" t="s">
        <v>350</v>
      </c>
      <c r="B104" s="9">
        <v>902</v>
      </c>
      <c r="C104" s="6" t="s">
        <v>351</v>
      </c>
      <c r="D104" s="21"/>
      <c r="E104" s="21">
        <v>10</v>
      </c>
      <c r="F104" s="257" t="s">
        <v>31</v>
      </c>
      <c r="G104" s="253"/>
      <c r="H104" s="254">
        <v>9.5</v>
      </c>
      <c r="I104" s="255">
        <f t="shared" si="2"/>
        <v>0</v>
      </c>
      <c r="J104" s="256">
        <f t="shared" si="3"/>
        <v>0</v>
      </c>
      <c r="K104" s="257"/>
    </row>
    <row r="105" spans="1:11" ht="15.75">
      <c r="A105" s="9" t="s">
        <v>352</v>
      </c>
      <c r="B105" s="9">
        <v>555</v>
      </c>
      <c r="C105" s="6" t="s">
        <v>353</v>
      </c>
      <c r="D105" s="21"/>
      <c r="E105" s="21">
        <v>10</v>
      </c>
      <c r="F105" s="257" t="s">
        <v>61</v>
      </c>
      <c r="G105" s="253"/>
      <c r="H105" s="254">
        <v>9.5</v>
      </c>
      <c r="I105" s="255">
        <f t="shared" si="2"/>
        <v>0</v>
      </c>
      <c r="J105" s="256">
        <f t="shared" si="3"/>
        <v>0</v>
      </c>
      <c r="K105" s="257"/>
    </row>
    <row r="106" spans="1:11" ht="31.5">
      <c r="A106" s="9" t="s">
        <v>354</v>
      </c>
      <c r="B106" s="9">
        <v>130</v>
      </c>
      <c r="C106" s="6" t="s">
        <v>355</v>
      </c>
      <c r="D106" s="21"/>
      <c r="E106" s="21">
        <v>20</v>
      </c>
      <c r="F106" s="257" t="s">
        <v>61</v>
      </c>
      <c r="G106" s="253"/>
      <c r="H106" s="254">
        <v>9.5</v>
      </c>
      <c r="I106" s="255">
        <f t="shared" si="2"/>
        <v>0</v>
      </c>
      <c r="J106" s="256">
        <f t="shared" si="3"/>
        <v>0</v>
      </c>
      <c r="K106" s="257"/>
    </row>
    <row r="107" spans="1:11" ht="15.75">
      <c r="A107" s="9" t="s">
        <v>356</v>
      </c>
      <c r="B107" s="9">
        <v>800</v>
      </c>
      <c r="C107" s="6" t="s">
        <v>357</v>
      </c>
      <c r="D107" s="21"/>
      <c r="E107" s="21">
        <v>240</v>
      </c>
      <c r="F107" s="257" t="s">
        <v>61</v>
      </c>
      <c r="G107" s="253"/>
      <c r="H107" s="254">
        <v>9.5</v>
      </c>
      <c r="I107" s="255">
        <f t="shared" si="2"/>
        <v>0</v>
      </c>
      <c r="J107" s="256">
        <f t="shared" si="3"/>
        <v>0</v>
      </c>
      <c r="K107" s="257"/>
    </row>
    <row r="108" spans="1:11" ht="15.75">
      <c r="A108" s="9" t="s">
        <v>358</v>
      </c>
      <c r="B108" s="9">
        <v>820</v>
      </c>
      <c r="C108" s="6" t="s">
        <v>359</v>
      </c>
      <c r="D108" s="21"/>
      <c r="E108" s="21">
        <v>10</v>
      </c>
      <c r="F108" s="257" t="s">
        <v>61</v>
      </c>
      <c r="G108" s="253"/>
      <c r="H108" s="254">
        <v>9.5</v>
      </c>
      <c r="I108" s="255">
        <f t="shared" si="2"/>
        <v>0</v>
      </c>
      <c r="J108" s="256">
        <f t="shared" si="3"/>
        <v>0</v>
      </c>
      <c r="K108" s="257"/>
    </row>
    <row r="109" spans="1:11" ht="15.75">
      <c r="A109" s="9" t="s">
        <v>360</v>
      </c>
      <c r="B109" s="9">
        <v>802</v>
      </c>
      <c r="C109" s="6" t="s">
        <v>361</v>
      </c>
      <c r="D109" s="21"/>
      <c r="E109" s="21">
        <v>80</v>
      </c>
      <c r="F109" s="257" t="s">
        <v>61</v>
      </c>
      <c r="G109" s="253"/>
      <c r="H109" s="254">
        <v>9.5</v>
      </c>
      <c r="I109" s="255">
        <f t="shared" si="2"/>
        <v>0</v>
      </c>
      <c r="J109" s="256">
        <f t="shared" si="3"/>
        <v>0</v>
      </c>
      <c r="K109" s="257"/>
    </row>
    <row r="110" spans="1:11" ht="15.75">
      <c r="A110" s="9" t="s">
        <v>362</v>
      </c>
      <c r="B110" s="9">
        <v>838</v>
      </c>
      <c r="C110" s="6" t="s">
        <v>363</v>
      </c>
      <c r="D110" s="21"/>
      <c r="E110" s="21">
        <v>2</v>
      </c>
      <c r="F110" s="257" t="s">
        <v>61</v>
      </c>
      <c r="G110" s="253"/>
      <c r="H110" s="254">
        <v>9.5</v>
      </c>
      <c r="I110" s="255">
        <f t="shared" si="2"/>
        <v>0</v>
      </c>
      <c r="J110" s="256">
        <f t="shared" si="3"/>
        <v>0</v>
      </c>
      <c r="K110" s="257"/>
    </row>
    <row r="111" spans="1:11" ht="15.75">
      <c r="A111" s="9" t="s">
        <v>364</v>
      </c>
      <c r="B111" s="9"/>
      <c r="C111" s="6" t="s">
        <v>365</v>
      </c>
      <c r="D111" s="21"/>
      <c r="E111" s="21">
        <v>10</v>
      </c>
      <c r="F111" s="257" t="s">
        <v>61</v>
      </c>
      <c r="G111" s="253"/>
      <c r="H111" s="254">
        <v>9.5</v>
      </c>
      <c r="I111" s="255">
        <f t="shared" si="2"/>
        <v>0</v>
      </c>
      <c r="J111" s="256">
        <f t="shared" si="3"/>
        <v>0</v>
      </c>
      <c r="K111" s="257"/>
    </row>
    <row r="112" spans="1:11" ht="15.75">
      <c r="A112" s="9" t="s">
        <v>366</v>
      </c>
      <c r="B112" s="9">
        <v>843</v>
      </c>
      <c r="C112" s="6" t="s">
        <v>367</v>
      </c>
      <c r="D112" s="21"/>
      <c r="E112" s="21">
        <v>50</v>
      </c>
      <c r="F112" s="257" t="s">
        <v>61</v>
      </c>
      <c r="G112" s="253"/>
      <c r="H112" s="254">
        <v>9.5</v>
      </c>
      <c r="I112" s="255">
        <f t="shared" si="2"/>
        <v>0</v>
      </c>
      <c r="J112" s="256">
        <f t="shared" si="3"/>
        <v>0</v>
      </c>
      <c r="K112" s="257"/>
    </row>
    <row r="113" spans="1:12" ht="15.75">
      <c r="A113" s="9" t="s">
        <v>368</v>
      </c>
      <c r="B113" s="9">
        <v>837</v>
      </c>
      <c r="C113" s="6" t="s">
        <v>369</v>
      </c>
      <c r="D113" s="21"/>
      <c r="E113" s="21">
        <v>15</v>
      </c>
      <c r="F113" s="257" t="s">
        <v>61</v>
      </c>
      <c r="G113" s="253"/>
      <c r="H113" s="254">
        <v>9.5</v>
      </c>
      <c r="I113" s="255">
        <f t="shared" si="2"/>
        <v>0</v>
      </c>
      <c r="J113" s="256">
        <f t="shared" si="3"/>
        <v>0</v>
      </c>
      <c r="K113" s="257"/>
    </row>
    <row r="114" spans="1:12" ht="15.75">
      <c r="A114" s="9" t="s">
        <v>370</v>
      </c>
      <c r="B114" s="9">
        <v>900</v>
      </c>
      <c r="C114" s="6" t="s">
        <v>371</v>
      </c>
      <c r="D114" s="21"/>
      <c r="E114" s="21">
        <v>10</v>
      </c>
      <c r="F114" s="257" t="s">
        <v>61</v>
      </c>
      <c r="G114" s="253"/>
      <c r="H114" s="254">
        <v>9.5</v>
      </c>
      <c r="I114" s="255">
        <f t="shared" si="2"/>
        <v>0</v>
      </c>
      <c r="J114" s="256">
        <f t="shared" si="3"/>
        <v>0</v>
      </c>
      <c r="K114" s="257"/>
    </row>
    <row r="115" spans="1:12" ht="15.75">
      <c r="A115" s="9" t="s">
        <v>372</v>
      </c>
      <c r="B115" s="9">
        <v>900</v>
      </c>
      <c r="C115" s="6" t="s">
        <v>373</v>
      </c>
      <c r="D115" s="21"/>
      <c r="E115" s="21">
        <v>10</v>
      </c>
      <c r="F115" s="257" t="s">
        <v>61</v>
      </c>
      <c r="G115" s="253"/>
      <c r="H115" s="254">
        <v>9.5</v>
      </c>
      <c r="I115" s="255">
        <f t="shared" si="2"/>
        <v>0</v>
      </c>
      <c r="J115" s="256">
        <f t="shared" si="3"/>
        <v>0</v>
      </c>
      <c r="K115" s="257"/>
    </row>
    <row r="116" spans="1:12" ht="15.75">
      <c r="A116" s="9" t="s">
        <v>374</v>
      </c>
      <c r="B116" s="9">
        <v>900</v>
      </c>
      <c r="C116" s="6" t="s">
        <v>375</v>
      </c>
      <c r="D116" s="21"/>
      <c r="E116" s="21">
        <v>10</v>
      </c>
      <c r="F116" s="257" t="s">
        <v>61</v>
      </c>
      <c r="G116" s="253"/>
      <c r="H116" s="254">
        <v>9.5</v>
      </c>
      <c r="I116" s="255">
        <f t="shared" si="2"/>
        <v>0</v>
      </c>
      <c r="J116" s="256">
        <f t="shared" si="3"/>
        <v>0</v>
      </c>
      <c r="K116" s="257"/>
    </row>
    <row r="117" spans="1:12" ht="15.75">
      <c r="A117" s="9" t="s">
        <v>376</v>
      </c>
      <c r="B117" s="9">
        <v>531</v>
      </c>
      <c r="C117" s="6" t="s">
        <v>377</v>
      </c>
      <c r="D117" s="21"/>
      <c r="E117" s="21">
        <v>30</v>
      </c>
      <c r="F117" s="257" t="s">
        <v>61</v>
      </c>
      <c r="G117" s="253"/>
      <c r="H117" s="254">
        <v>9.5</v>
      </c>
      <c r="I117" s="255">
        <f t="shared" si="2"/>
        <v>0</v>
      </c>
      <c r="J117" s="256">
        <f t="shared" si="3"/>
        <v>0</v>
      </c>
      <c r="K117" s="257"/>
    </row>
    <row r="118" spans="1:12" ht="15.75">
      <c r="A118" s="9" t="s">
        <v>378</v>
      </c>
      <c r="B118" s="9">
        <v>531</v>
      </c>
      <c r="C118" s="6" t="s">
        <v>379</v>
      </c>
      <c r="D118" s="21"/>
      <c r="E118" s="21">
        <v>5</v>
      </c>
      <c r="F118" s="257" t="s">
        <v>61</v>
      </c>
      <c r="G118" s="253"/>
      <c r="H118" s="254">
        <v>9.5</v>
      </c>
      <c r="I118" s="255">
        <f t="shared" si="2"/>
        <v>0</v>
      </c>
      <c r="J118" s="256">
        <f t="shared" si="3"/>
        <v>0</v>
      </c>
      <c r="K118" s="257"/>
    </row>
    <row r="119" spans="1:12" ht="15.75">
      <c r="A119" s="9" t="s">
        <v>380</v>
      </c>
      <c r="B119" s="9"/>
      <c r="C119" s="6" t="s">
        <v>381</v>
      </c>
      <c r="D119" s="21"/>
      <c r="E119" s="21">
        <v>5</v>
      </c>
      <c r="F119" s="257" t="s">
        <v>61</v>
      </c>
      <c r="G119" s="253"/>
      <c r="H119" s="254">
        <v>9.5</v>
      </c>
      <c r="I119" s="255">
        <f t="shared" si="2"/>
        <v>0</v>
      </c>
      <c r="J119" s="256">
        <f t="shared" si="3"/>
        <v>0</v>
      </c>
      <c r="K119" s="257"/>
    </row>
    <row r="120" spans="1:12" ht="15.75">
      <c r="A120" s="9" t="s">
        <v>382</v>
      </c>
      <c r="B120" s="9">
        <v>605</v>
      </c>
      <c r="C120" s="6" t="s">
        <v>383</v>
      </c>
      <c r="D120" s="21"/>
      <c r="E120" s="21">
        <v>135</v>
      </c>
      <c r="F120" s="257" t="s">
        <v>61</v>
      </c>
      <c r="G120" s="253"/>
      <c r="H120" s="254">
        <v>9.5</v>
      </c>
      <c r="I120" s="255">
        <f t="shared" si="2"/>
        <v>0</v>
      </c>
      <c r="J120" s="256">
        <f t="shared" si="3"/>
        <v>0</v>
      </c>
      <c r="K120" s="257"/>
    </row>
    <row r="121" spans="1:12" ht="15.75">
      <c r="A121" s="9" t="s">
        <v>384</v>
      </c>
      <c r="B121" s="9">
        <v>114</v>
      </c>
      <c r="C121" s="6" t="s">
        <v>385</v>
      </c>
      <c r="D121" s="21"/>
      <c r="E121" s="21">
        <v>240</v>
      </c>
      <c r="F121" s="257" t="s">
        <v>61</v>
      </c>
      <c r="G121" s="253"/>
      <c r="H121" s="254">
        <v>9.5</v>
      </c>
      <c r="I121" s="255">
        <f t="shared" si="2"/>
        <v>0</v>
      </c>
      <c r="J121" s="256">
        <f t="shared" si="3"/>
        <v>0</v>
      </c>
      <c r="K121" s="257"/>
      <c r="L121" s="215"/>
    </row>
    <row r="122" spans="1:12" ht="15.75">
      <c r="A122" s="9" t="s">
        <v>386</v>
      </c>
      <c r="B122" s="9">
        <v>608</v>
      </c>
      <c r="C122" s="6" t="s">
        <v>387</v>
      </c>
      <c r="D122" s="21"/>
      <c r="E122" s="21">
        <v>430</v>
      </c>
      <c r="F122" s="257" t="s">
        <v>61</v>
      </c>
      <c r="G122" s="253"/>
      <c r="H122" s="254">
        <v>9.5</v>
      </c>
      <c r="I122" s="255">
        <f t="shared" si="2"/>
        <v>0</v>
      </c>
      <c r="J122" s="256">
        <f t="shared" si="3"/>
        <v>0</v>
      </c>
      <c r="K122" s="257"/>
    </row>
    <row r="123" spans="1:12" ht="15.75">
      <c r="A123" s="9" t="s">
        <v>388</v>
      </c>
      <c r="B123" s="9"/>
      <c r="C123" s="6" t="s">
        <v>389</v>
      </c>
      <c r="D123" s="21"/>
      <c r="E123" s="21">
        <v>40</v>
      </c>
      <c r="F123" s="257" t="s">
        <v>61</v>
      </c>
      <c r="G123" s="253"/>
      <c r="H123" s="254">
        <v>9.5</v>
      </c>
      <c r="I123" s="255">
        <f t="shared" si="2"/>
        <v>0</v>
      </c>
      <c r="J123" s="256">
        <f t="shared" si="3"/>
        <v>0</v>
      </c>
      <c r="K123" s="257"/>
    </row>
    <row r="124" spans="1:12" ht="15.75">
      <c r="A124" s="9" t="s">
        <v>390</v>
      </c>
      <c r="B124" s="9"/>
      <c r="C124" s="6" t="s">
        <v>391</v>
      </c>
      <c r="D124" s="21"/>
      <c r="E124" s="21">
        <v>80</v>
      </c>
      <c r="F124" s="257" t="s">
        <v>61</v>
      </c>
      <c r="G124" s="253"/>
      <c r="H124" s="254">
        <v>9.5</v>
      </c>
      <c r="I124" s="255">
        <f t="shared" si="2"/>
        <v>0</v>
      </c>
      <c r="J124" s="256">
        <f t="shared" si="3"/>
        <v>0</v>
      </c>
      <c r="K124" s="257"/>
    </row>
    <row r="125" spans="1:12" ht="15.75">
      <c r="A125" s="9" t="s">
        <v>392</v>
      </c>
      <c r="B125" s="9">
        <v>611</v>
      </c>
      <c r="C125" s="6" t="s">
        <v>393</v>
      </c>
      <c r="D125" s="21"/>
      <c r="E125" s="21">
        <v>60</v>
      </c>
      <c r="F125" s="257" t="s">
        <v>61</v>
      </c>
      <c r="G125" s="253"/>
      <c r="H125" s="254">
        <v>9.5</v>
      </c>
      <c r="I125" s="255">
        <f t="shared" si="2"/>
        <v>0</v>
      </c>
      <c r="J125" s="256">
        <f t="shared" si="3"/>
        <v>0</v>
      </c>
      <c r="K125" s="257"/>
    </row>
    <row r="126" spans="1:12" ht="15.75">
      <c r="A126" s="9" t="s">
        <v>394</v>
      </c>
      <c r="B126" s="9">
        <v>611</v>
      </c>
      <c r="C126" s="6" t="s">
        <v>395</v>
      </c>
      <c r="D126" s="21"/>
      <c r="E126" s="21">
        <v>10</v>
      </c>
      <c r="F126" s="257" t="s">
        <v>61</v>
      </c>
      <c r="G126" s="253"/>
      <c r="H126" s="254">
        <v>9.5</v>
      </c>
      <c r="I126" s="255">
        <f t="shared" si="2"/>
        <v>0</v>
      </c>
      <c r="J126" s="256">
        <f t="shared" si="3"/>
        <v>0</v>
      </c>
      <c r="K126" s="257"/>
    </row>
    <row r="127" spans="1:12" ht="15.75">
      <c r="A127" s="9" t="s">
        <v>396</v>
      </c>
      <c r="B127" s="9"/>
      <c r="C127" s="6" t="s">
        <v>397</v>
      </c>
      <c r="D127" s="21"/>
      <c r="E127" s="21">
        <v>2</v>
      </c>
      <c r="F127" s="257" t="s">
        <v>61</v>
      </c>
      <c r="G127" s="253"/>
      <c r="H127" s="254">
        <v>9.5</v>
      </c>
      <c r="I127" s="255">
        <f t="shared" si="2"/>
        <v>0</v>
      </c>
      <c r="J127" s="256">
        <f t="shared" si="3"/>
        <v>0</v>
      </c>
      <c r="K127" s="257"/>
    </row>
    <row r="128" spans="1:12" ht="15.75">
      <c r="A128" s="9" t="s">
        <v>398</v>
      </c>
      <c r="B128" s="9">
        <v>626</v>
      </c>
      <c r="C128" s="6" t="s">
        <v>399</v>
      </c>
      <c r="D128" s="21"/>
      <c r="E128" s="21">
        <v>2</v>
      </c>
      <c r="F128" s="257" t="s">
        <v>61</v>
      </c>
      <c r="G128" s="253"/>
      <c r="H128" s="254">
        <v>9.5</v>
      </c>
      <c r="I128" s="255">
        <f t="shared" si="2"/>
        <v>0</v>
      </c>
      <c r="J128" s="256">
        <f t="shared" si="3"/>
        <v>0</v>
      </c>
      <c r="K128" s="257"/>
    </row>
    <row r="129" spans="1:12" ht="31.5">
      <c r="A129" s="9" t="s">
        <v>400</v>
      </c>
      <c r="B129" s="9">
        <v>604</v>
      </c>
      <c r="C129" s="6" t="s">
        <v>401</v>
      </c>
      <c r="D129" s="21"/>
      <c r="E129" s="21">
        <v>50</v>
      </c>
      <c r="F129" s="257" t="s">
        <v>61</v>
      </c>
      <c r="G129" s="253"/>
      <c r="H129" s="254">
        <v>9.5</v>
      </c>
      <c r="I129" s="255">
        <f t="shared" si="2"/>
        <v>0</v>
      </c>
      <c r="J129" s="256">
        <f t="shared" si="3"/>
        <v>0</v>
      </c>
      <c r="K129" s="257"/>
    </row>
    <row r="130" spans="1:12" ht="31.5">
      <c r="A130" s="9" t="s">
        <v>402</v>
      </c>
      <c r="B130" s="9">
        <v>604</v>
      </c>
      <c r="C130" s="6" t="s">
        <v>403</v>
      </c>
      <c r="D130" s="21"/>
      <c r="E130" s="21">
        <v>600</v>
      </c>
      <c r="F130" s="257" t="s">
        <v>61</v>
      </c>
      <c r="G130" s="253"/>
      <c r="H130" s="254">
        <v>9.5</v>
      </c>
      <c r="I130" s="255">
        <f t="shared" si="2"/>
        <v>0</v>
      </c>
      <c r="J130" s="256">
        <f t="shared" si="3"/>
        <v>0</v>
      </c>
      <c r="K130" s="257"/>
    </row>
    <row r="131" spans="1:12" ht="15.75">
      <c r="A131" s="9" t="s">
        <v>404</v>
      </c>
      <c r="B131" s="9">
        <v>604</v>
      </c>
      <c r="C131" s="6" t="s">
        <v>405</v>
      </c>
      <c r="D131" s="21"/>
      <c r="E131" s="21">
        <v>30</v>
      </c>
      <c r="F131" s="257" t="s">
        <v>61</v>
      </c>
      <c r="G131" s="253"/>
      <c r="H131" s="254">
        <v>9.5</v>
      </c>
      <c r="I131" s="255">
        <f t="shared" si="2"/>
        <v>0</v>
      </c>
      <c r="J131" s="256">
        <f t="shared" si="3"/>
        <v>0</v>
      </c>
      <c r="K131" s="257"/>
    </row>
    <row r="132" spans="1:12" ht="15.75">
      <c r="A132" s="9" t="s">
        <v>406</v>
      </c>
      <c r="B132" s="9">
        <v>925</v>
      </c>
      <c r="C132" s="6" t="s">
        <v>407</v>
      </c>
      <c r="D132" s="21"/>
      <c r="E132" s="21">
        <v>5</v>
      </c>
      <c r="F132" s="257" t="s">
        <v>61</v>
      </c>
      <c r="G132" s="253"/>
      <c r="H132" s="254">
        <v>9.5</v>
      </c>
      <c r="I132" s="255">
        <f t="shared" si="2"/>
        <v>0</v>
      </c>
      <c r="J132" s="256">
        <f t="shared" si="3"/>
        <v>0</v>
      </c>
      <c r="K132" s="257"/>
    </row>
    <row r="133" spans="1:12" ht="15.75">
      <c r="A133" s="9" t="s">
        <v>408</v>
      </c>
      <c r="B133" s="9">
        <v>918</v>
      </c>
      <c r="C133" s="6" t="s">
        <v>409</v>
      </c>
      <c r="D133" s="21"/>
      <c r="E133" s="21">
        <v>3</v>
      </c>
      <c r="F133" s="257" t="s">
        <v>31</v>
      </c>
      <c r="G133" s="253"/>
      <c r="H133" s="254">
        <v>9.5</v>
      </c>
      <c r="I133" s="255">
        <f t="shared" si="2"/>
        <v>0</v>
      </c>
      <c r="J133" s="256">
        <f t="shared" si="3"/>
        <v>0</v>
      </c>
      <c r="K133" s="257"/>
    </row>
    <row r="134" spans="1:12" ht="15.75">
      <c r="A134" s="9" t="s">
        <v>410</v>
      </c>
      <c r="B134" s="9">
        <v>328</v>
      </c>
      <c r="C134" s="6" t="s">
        <v>411</v>
      </c>
      <c r="D134" s="21"/>
      <c r="E134" s="21">
        <v>20</v>
      </c>
      <c r="F134" s="257" t="s">
        <v>61</v>
      </c>
      <c r="G134" s="253"/>
      <c r="H134" s="254">
        <v>9.5</v>
      </c>
      <c r="I134" s="255">
        <f t="shared" si="2"/>
        <v>0</v>
      </c>
      <c r="J134" s="256">
        <f t="shared" si="3"/>
        <v>0</v>
      </c>
      <c r="K134" s="257"/>
    </row>
    <row r="135" spans="1:12" ht="15.75">
      <c r="A135" s="9" t="s">
        <v>412</v>
      </c>
      <c r="B135" s="9">
        <v>803</v>
      </c>
      <c r="C135" s="6" t="s">
        <v>413</v>
      </c>
      <c r="D135" s="21"/>
      <c r="E135" s="21">
        <v>590</v>
      </c>
      <c r="F135" s="257" t="s">
        <v>61</v>
      </c>
      <c r="G135" s="253"/>
      <c r="H135" s="254">
        <v>9.5</v>
      </c>
      <c r="I135" s="255">
        <f t="shared" si="2"/>
        <v>0</v>
      </c>
      <c r="J135" s="256">
        <f t="shared" si="3"/>
        <v>0</v>
      </c>
      <c r="K135" s="257"/>
      <c r="L135" s="215"/>
    </row>
    <row r="136" spans="1:12" ht="15.75">
      <c r="A136" s="9" t="s">
        <v>414</v>
      </c>
      <c r="B136" s="9"/>
      <c r="C136" s="6" t="s">
        <v>415</v>
      </c>
      <c r="D136" s="21"/>
      <c r="E136" s="21">
        <v>5</v>
      </c>
      <c r="F136" s="257" t="s">
        <v>61</v>
      </c>
      <c r="G136" s="253"/>
      <c r="H136" s="254">
        <v>9.5</v>
      </c>
      <c r="I136" s="255">
        <f t="shared" si="2"/>
        <v>0</v>
      </c>
      <c r="J136" s="256">
        <f t="shared" si="3"/>
        <v>0</v>
      </c>
      <c r="K136" s="257"/>
    </row>
    <row r="137" spans="1:12" ht="15.75">
      <c r="A137" s="9" t="s">
        <v>416</v>
      </c>
      <c r="B137" s="9">
        <v>816</v>
      </c>
      <c r="C137" s="6" t="s">
        <v>417</v>
      </c>
      <c r="D137" s="21"/>
      <c r="E137" s="21">
        <v>16</v>
      </c>
      <c r="F137" s="257" t="s">
        <v>61</v>
      </c>
      <c r="G137" s="253"/>
      <c r="H137" s="254">
        <v>9.5</v>
      </c>
      <c r="I137" s="255">
        <f t="shared" si="2"/>
        <v>0</v>
      </c>
      <c r="J137" s="256">
        <f t="shared" si="3"/>
        <v>0</v>
      </c>
      <c r="K137" s="257"/>
    </row>
    <row r="138" spans="1:12" ht="15.75">
      <c r="A138" s="9" t="s">
        <v>418</v>
      </c>
      <c r="B138" s="9">
        <v>804</v>
      </c>
      <c r="C138" s="6" t="s">
        <v>419</v>
      </c>
      <c r="D138" s="21"/>
      <c r="E138" s="21">
        <v>480</v>
      </c>
      <c r="F138" s="257" t="s">
        <v>61</v>
      </c>
      <c r="G138" s="253"/>
      <c r="H138" s="254">
        <v>9.5</v>
      </c>
      <c r="I138" s="255">
        <f t="shared" si="2"/>
        <v>0</v>
      </c>
      <c r="J138" s="256">
        <f t="shared" si="3"/>
        <v>0</v>
      </c>
      <c r="K138" s="257"/>
    </row>
    <row r="139" spans="1:12" ht="15.75">
      <c r="A139" s="9" t="s">
        <v>420</v>
      </c>
      <c r="B139" s="9">
        <v>928</v>
      </c>
      <c r="C139" s="6" t="s">
        <v>421</v>
      </c>
      <c r="D139" s="21"/>
      <c r="E139" s="21">
        <v>10</v>
      </c>
      <c r="F139" s="257" t="s">
        <v>61</v>
      </c>
      <c r="G139" s="253"/>
      <c r="H139" s="254">
        <v>9.5</v>
      </c>
      <c r="I139" s="255">
        <f t="shared" si="2"/>
        <v>0</v>
      </c>
      <c r="J139" s="256">
        <f t="shared" si="3"/>
        <v>0</v>
      </c>
      <c r="K139" s="257"/>
    </row>
    <row r="140" spans="1:12" ht="15.75">
      <c r="A140" s="9" t="s">
        <v>422</v>
      </c>
      <c r="B140" s="9">
        <v>641</v>
      </c>
      <c r="C140" s="6" t="s">
        <v>423</v>
      </c>
      <c r="D140" s="21"/>
      <c r="E140" s="21">
        <v>50</v>
      </c>
      <c r="F140" s="257" t="s">
        <v>61</v>
      </c>
      <c r="G140" s="253"/>
      <c r="H140" s="254">
        <v>9.5</v>
      </c>
      <c r="I140" s="255">
        <f t="shared" ref="I140:I184" si="4">G140*1.095</f>
        <v>0</v>
      </c>
      <c r="J140" s="256">
        <f t="shared" ref="J140:J185" si="5">I140*E140</f>
        <v>0</v>
      </c>
      <c r="K140" s="257"/>
    </row>
    <row r="141" spans="1:12" ht="31.5">
      <c r="A141" s="9" t="s">
        <v>424</v>
      </c>
      <c r="B141" s="9">
        <v>603</v>
      </c>
      <c r="C141" s="6" t="s">
        <v>425</v>
      </c>
      <c r="D141" s="21"/>
      <c r="E141" s="21">
        <v>20</v>
      </c>
      <c r="F141" s="257" t="s">
        <v>61</v>
      </c>
      <c r="G141" s="253"/>
      <c r="H141" s="254">
        <v>9.5</v>
      </c>
      <c r="I141" s="255">
        <f t="shared" si="4"/>
        <v>0</v>
      </c>
      <c r="J141" s="256">
        <f t="shared" si="5"/>
        <v>0</v>
      </c>
      <c r="K141" s="257"/>
    </row>
    <row r="142" spans="1:12" ht="31.5">
      <c r="A142" s="9" t="s">
        <v>426</v>
      </c>
      <c r="B142" s="9">
        <v>603</v>
      </c>
      <c r="C142" s="6" t="s">
        <v>427</v>
      </c>
      <c r="D142" s="21"/>
      <c r="E142" s="21">
        <v>20</v>
      </c>
      <c r="F142" s="257" t="s">
        <v>61</v>
      </c>
      <c r="G142" s="253"/>
      <c r="H142" s="254">
        <v>9.5</v>
      </c>
      <c r="I142" s="255">
        <f t="shared" si="4"/>
        <v>0</v>
      </c>
      <c r="J142" s="256">
        <f t="shared" si="5"/>
        <v>0</v>
      </c>
      <c r="K142" s="257"/>
    </row>
    <row r="143" spans="1:12" ht="31.5">
      <c r="A143" s="9" t="s">
        <v>428</v>
      </c>
      <c r="B143" s="9">
        <v>603</v>
      </c>
      <c r="C143" s="6" t="s">
        <v>429</v>
      </c>
      <c r="D143" s="21"/>
      <c r="E143" s="21">
        <v>10</v>
      </c>
      <c r="F143" s="257" t="s">
        <v>61</v>
      </c>
      <c r="G143" s="253"/>
      <c r="H143" s="254">
        <v>9.5</v>
      </c>
      <c r="I143" s="255">
        <f t="shared" si="4"/>
        <v>0</v>
      </c>
      <c r="J143" s="256">
        <f t="shared" si="5"/>
        <v>0</v>
      </c>
      <c r="K143" s="257"/>
    </row>
    <row r="144" spans="1:12" ht="31.5">
      <c r="A144" s="9" t="s">
        <v>430</v>
      </c>
      <c r="B144" s="9">
        <v>603</v>
      </c>
      <c r="C144" s="6" t="s">
        <v>431</v>
      </c>
      <c r="D144" s="21"/>
      <c r="E144" s="21">
        <v>10</v>
      </c>
      <c r="F144" s="257" t="s">
        <v>61</v>
      </c>
      <c r="G144" s="253"/>
      <c r="H144" s="254">
        <v>9.5</v>
      </c>
      <c r="I144" s="255">
        <f t="shared" si="4"/>
        <v>0</v>
      </c>
      <c r="J144" s="256">
        <f t="shared" si="5"/>
        <v>0</v>
      </c>
      <c r="K144" s="257"/>
    </row>
    <row r="145" spans="1:11" ht="31.5">
      <c r="A145" s="9" t="s">
        <v>432</v>
      </c>
      <c r="B145" s="9">
        <v>628</v>
      </c>
      <c r="C145" s="6" t="s">
        <v>433</v>
      </c>
      <c r="D145" s="21"/>
      <c r="E145" s="21">
        <v>100</v>
      </c>
      <c r="F145" s="257" t="s">
        <v>61</v>
      </c>
      <c r="G145" s="253"/>
      <c r="H145" s="254">
        <v>9.5</v>
      </c>
      <c r="I145" s="255">
        <f t="shared" si="4"/>
        <v>0</v>
      </c>
      <c r="J145" s="256">
        <f t="shared" si="5"/>
        <v>0</v>
      </c>
      <c r="K145" s="257"/>
    </row>
    <row r="146" spans="1:11" ht="31.5">
      <c r="A146" s="9" t="s">
        <v>434</v>
      </c>
      <c r="B146" s="9">
        <v>614</v>
      </c>
      <c r="C146" s="6" t="s">
        <v>435</v>
      </c>
      <c r="D146" s="21"/>
      <c r="E146" s="21">
        <v>60</v>
      </c>
      <c r="F146" s="257" t="s">
        <v>61</v>
      </c>
      <c r="G146" s="253"/>
      <c r="H146" s="254">
        <v>9.5</v>
      </c>
      <c r="I146" s="255">
        <f t="shared" si="4"/>
        <v>0</v>
      </c>
      <c r="J146" s="256">
        <f t="shared" si="5"/>
        <v>0</v>
      </c>
      <c r="K146" s="257"/>
    </row>
    <row r="147" spans="1:11" ht="15.75">
      <c r="A147" s="9" t="s">
        <v>436</v>
      </c>
      <c r="B147" s="9">
        <v>641</v>
      </c>
      <c r="C147" s="6" t="s">
        <v>437</v>
      </c>
      <c r="D147" s="21"/>
      <c r="E147" s="21">
        <v>5</v>
      </c>
      <c r="F147" s="257" t="s">
        <v>61</v>
      </c>
      <c r="G147" s="253"/>
      <c r="H147" s="254">
        <v>9.5</v>
      </c>
      <c r="I147" s="255">
        <f t="shared" si="4"/>
        <v>0</v>
      </c>
      <c r="J147" s="256">
        <f t="shared" si="5"/>
        <v>0</v>
      </c>
      <c r="K147" s="257"/>
    </row>
    <row r="148" spans="1:11" ht="15.75">
      <c r="A148" s="9" t="s">
        <v>438</v>
      </c>
      <c r="B148" s="9">
        <v>606</v>
      </c>
      <c r="C148" s="6" t="s">
        <v>439</v>
      </c>
      <c r="D148" s="21"/>
      <c r="E148" s="21">
        <v>150</v>
      </c>
      <c r="F148" s="257" t="s">
        <v>61</v>
      </c>
      <c r="G148" s="253"/>
      <c r="H148" s="254">
        <v>9.5</v>
      </c>
      <c r="I148" s="255">
        <f t="shared" si="4"/>
        <v>0</v>
      </c>
      <c r="J148" s="256">
        <f t="shared" si="5"/>
        <v>0</v>
      </c>
      <c r="K148" s="257"/>
    </row>
    <row r="149" spans="1:11" ht="15.75">
      <c r="A149" s="9" t="s">
        <v>440</v>
      </c>
      <c r="B149" s="9">
        <v>606</v>
      </c>
      <c r="C149" s="6" t="s">
        <v>441</v>
      </c>
      <c r="D149" s="21"/>
      <c r="E149" s="21">
        <v>20</v>
      </c>
      <c r="F149" s="257" t="s">
        <v>61</v>
      </c>
      <c r="G149" s="253"/>
      <c r="H149" s="254">
        <v>9.5</v>
      </c>
      <c r="I149" s="255">
        <f t="shared" si="4"/>
        <v>0</v>
      </c>
      <c r="J149" s="256">
        <f t="shared" si="5"/>
        <v>0</v>
      </c>
      <c r="K149" s="257"/>
    </row>
    <row r="150" spans="1:11" ht="15.75">
      <c r="A150" s="9" t="s">
        <v>442</v>
      </c>
      <c r="B150" s="9">
        <v>602</v>
      </c>
      <c r="C150" s="6" t="s">
        <v>443</v>
      </c>
      <c r="D150" s="21"/>
      <c r="E150" s="21">
        <v>250</v>
      </c>
      <c r="F150" s="257" t="s">
        <v>61</v>
      </c>
      <c r="G150" s="253"/>
      <c r="H150" s="254">
        <v>9.5</v>
      </c>
      <c r="I150" s="255">
        <f t="shared" si="4"/>
        <v>0</v>
      </c>
      <c r="J150" s="256">
        <f t="shared" si="5"/>
        <v>0</v>
      </c>
      <c r="K150" s="257"/>
    </row>
    <row r="151" spans="1:11" ht="15.75">
      <c r="A151" s="9" t="s">
        <v>444</v>
      </c>
      <c r="B151" s="9">
        <v>641</v>
      </c>
      <c r="C151" s="6" t="s">
        <v>445</v>
      </c>
      <c r="D151" s="21"/>
      <c r="E151" s="21">
        <v>5</v>
      </c>
      <c r="F151" s="257" t="s">
        <v>61</v>
      </c>
      <c r="G151" s="253"/>
      <c r="H151" s="254">
        <v>9.5</v>
      </c>
      <c r="I151" s="255">
        <f t="shared" si="4"/>
        <v>0</v>
      </c>
      <c r="J151" s="256">
        <f t="shared" si="5"/>
        <v>0</v>
      </c>
      <c r="K151" s="257"/>
    </row>
    <row r="152" spans="1:11" ht="15.75">
      <c r="A152" s="9" t="s">
        <v>446</v>
      </c>
      <c r="B152" s="9">
        <v>607</v>
      </c>
      <c r="C152" s="6" t="s">
        <v>447</v>
      </c>
      <c r="D152" s="21"/>
      <c r="E152" s="21">
        <v>440</v>
      </c>
      <c r="F152" s="257" t="s">
        <v>61</v>
      </c>
      <c r="G152" s="253"/>
      <c r="H152" s="254">
        <v>9.5</v>
      </c>
      <c r="I152" s="255">
        <f t="shared" si="4"/>
        <v>0</v>
      </c>
      <c r="J152" s="256">
        <f t="shared" si="5"/>
        <v>0</v>
      </c>
      <c r="K152" s="257"/>
    </row>
    <row r="153" spans="1:11" ht="15.75">
      <c r="A153" s="9" t="s">
        <v>448</v>
      </c>
      <c r="B153" s="9">
        <v>642</v>
      </c>
      <c r="C153" s="6" t="s">
        <v>449</v>
      </c>
      <c r="D153" s="21"/>
      <c r="E153" s="21">
        <v>200</v>
      </c>
      <c r="F153" s="257" t="s">
        <v>61</v>
      </c>
      <c r="G153" s="253"/>
      <c r="H153" s="254">
        <v>9.5</v>
      </c>
      <c r="I153" s="255">
        <f t="shared" si="4"/>
        <v>0</v>
      </c>
      <c r="J153" s="256">
        <f t="shared" si="5"/>
        <v>0</v>
      </c>
      <c r="K153" s="257"/>
    </row>
    <row r="154" spans="1:11" ht="15.75">
      <c r="A154" s="9" t="s">
        <v>450</v>
      </c>
      <c r="B154" s="9">
        <v>327</v>
      </c>
      <c r="C154" s="6" t="s">
        <v>451</v>
      </c>
      <c r="D154" s="21"/>
      <c r="E154" s="21">
        <v>30</v>
      </c>
      <c r="F154" s="257" t="s">
        <v>61</v>
      </c>
      <c r="G154" s="253"/>
      <c r="H154" s="254">
        <v>9.5</v>
      </c>
      <c r="I154" s="255">
        <f t="shared" si="4"/>
        <v>0</v>
      </c>
      <c r="J154" s="256">
        <f t="shared" si="5"/>
        <v>0</v>
      </c>
      <c r="K154" s="257"/>
    </row>
    <row r="155" spans="1:11" ht="15.75">
      <c r="A155" s="9" t="s">
        <v>452</v>
      </c>
      <c r="B155" s="9">
        <v>329</v>
      </c>
      <c r="C155" s="6" t="s">
        <v>453</v>
      </c>
      <c r="D155" s="21"/>
      <c r="E155" s="21">
        <v>5</v>
      </c>
      <c r="F155" s="257" t="s">
        <v>61</v>
      </c>
      <c r="G155" s="253"/>
      <c r="H155" s="254">
        <v>9.5</v>
      </c>
      <c r="I155" s="255">
        <f t="shared" si="4"/>
        <v>0</v>
      </c>
      <c r="J155" s="256">
        <f t="shared" si="5"/>
        <v>0</v>
      </c>
      <c r="K155" s="257"/>
    </row>
    <row r="156" spans="1:11" ht="15.75">
      <c r="A156" s="9" t="s">
        <v>454</v>
      </c>
      <c r="B156" s="9">
        <v>838</v>
      </c>
      <c r="C156" s="6" t="s">
        <v>455</v>
      </c>
      <c r="D156" s="21"/>
      <c r="E156" s="21">
        <v>3</v>
      </c>
      <c r="F156" s="257" t="s">
        <v>61</v>
      </c>
      <c r="G156" s="253"/>
      <c r="H156" s="254">
        <v>9.5</v>
      </c>
      <c r="I156" s="255">
        <f t="shared" si="4"/>
        <v>0</v>
      </c>
      <c r="J156" s="256">
        <f t="shared" si="5"/>
        <v>0</v>
      </c>
      <c r="K156" s="257"/>
    </row>
    <row r="157" spans="1:11" ht="15.75">
      <c r="A157" s="9" t="s">
        <v>456</v>
      </c>
      <c r="B157" s="9">
        <v>714</v>
      </c>
      <c r="C157" s="6" t="s">
        <v>457</v>
      </c>
      <c r="D157" s="21"/>
      <c r="E157" s="21">
        <v>1000</v>
      </c>
      <c r="F157" s="257" t="s">
        <v>39</v>
      </c>
      <c r="G157" s="253"/>
      <c r="H157" s="254">
        <v>9.5</v>
      </c>
      <c r="I157" s="255">
        <f t="shared" si="4"/>
        <v>0</v>
      </c>
      <c r="J157" s="256">
        <f t="shared" si="5"/>
        <v>0</v>
      </c>
      <c r="K157" s="257"/>
    </row>
    <row r="158" spans="1:11" ht="15.75">
      <c r="A158" s="9" t="s">
        <v>458</v>
      </c>
      <c r="B158" s="9">
        <v>819</v>
      </c>
      <c r="C158" s="6" t="s">
        <v>459</v>
      </c>
      <c r="D158" s="21"/>
      <c r="E158" s="257">
        <v>0.5</v>
      </c>
      <c r="F158" s="257" t="s">
        <v>61</v>
      </c>
      <c r="G158" s="253"/>
      <c r="H158" s="254">
        <v>9.5</v>
      </c>
      <c r="I158" s="255">
        <f t="shared" si="4"/>
        <v>0</v>
      </c>
      <c r="J158" s="256">
        <f t="shared" si="5"/>
        <v>0</v>
      </c>
      <c r="K158" s="257"/>
    </row>
    <row r="159" spans="1:11" ht="47.25">
      <c r="A159" s="9" t="s">
        <v>460</v>
      </c>
      <c r="B159" s="9"/>
      <c r="C159" s="6" t="s">
        <v>461</v>
      </c>
      <c r="D159" s="21"/>
      <c r="E159" s="257">
        <v>2</v>
      </c>
      <c r="F159" s="257" t="s">
        <v>61</v>
      </c>
      <c r="G159" s="253"/>
      <c r="H159" s="254">
        <v>9.5</v>
      </c>
      <c r="I159" s="255">
        <f t="shared" si="4"/>
        <v>0</v>
      </c>
      <c r="J159" s="256">
        <f t="shared" si="5"/>
        <v>0</v>
      </c>
      <c r="K159" s="257"/>
    </row>
    <row r="160" spans="1:11" ht="15.75">
      <c r="A160" s="9" t="s">
        <v>462</v>
      </c>
      <c r="B160" s="9">
        <v>811</v>
      </c>
      <c r="C160" s="6" t="s">
        <v>463</v>
      </c>
      <c r="D160" s="21"/>
      <c r="E160" s="257">
        <v>0.2</v>
      </c>
      <c r="F160" s="257" t="s">
        <v>61</v>
      </c>
      <c r="G160" s="253"/>
      <c r="H160" s="254">
        <v>9.5</v>
      </c>
      <c r="I160" s="255">
        <f t="shared" si="4"/>
        <v>0</v>
      </c>
      <c r="J160" s="256">
        <f t="shared" si="5"/>
        <v>0</v>
      </c>
      <c r="K160" s="257"/>
    </row>
    <row r="161" spans="1:11" ht="15.75">
      <c r="A161" s="9" t="s">
        <v>464</v>
      </c>
      <c r="B161" s="9">
        <v>819</v>
      </c>
      <c r="C161" s="6" t="s">
        <v>465</v>
      </c>
      <c r="D161" s="21"/>
      <c r="E161" s="257">
        <v>2</v>
      </c>
      <c r="F161" s="257" t="s">
        <v>61</v>
      </c>
      <c r="G161" s="253"/>
      <c r="H161" s="254">
        <v>9.5</v>
      </c>
      <c r="I161" s="255">
        <f t="shared" si="4"/>
        <v>0</v>
      </c>
      <c r="J161" s="256">
        <f t="shared" si="5"/>
        <v>0</v>
      </c>
      <c r="K161" s="257"/>
    </row>
    <row r="162" spans="1:11" ht="15.75">
      <c r="A162" s="9" t="s">
        <v>466</v>
      </c>
      <c r="B162" s="9">
        <v>819</v>
      </c>
      <c r="C162" s="6" t="s">
        <v>467</v>
      </c>
      <c r="D162" s="21"/>
      <c r="E162" s="257">
        <v>0.5</v>
      </c>
      <c r="F162" s="257" t="s">
        <v>61</v>
      </c>
      <c r="G162" s="253"/>
      <c r="H162" s="254">
        <v>9.5</v>
      </c>
      <c r="I162" s="255">
        <f t="shared" si="4"/>
        <v>0</v>
      </c>
      <c r="J162" s="256">
        <f t="shared" si="5"/>
        <v>0</v>
      </c>
      <c r="K162" s="257"/>
    </row>
    <row r="163" spans="1:11" ht="15.75">
      <c r="A163" s="9" t="s">
        <v>468</v>
      </c>
      <c r="B163" s="9">
        <v>819</v>
      </c>
      <c r="C163" s="6" t="s">
        <v>469</v>
      </c>
      <c r="D163" s="21"/>
      <c r="E163" s="257">
        <v>0.5</v>
      </c>
      <c r="F163" s="257" t="s">
        <v>61</v>
      </c>
      <c r="G163" s="253"/>
      <c r="H163" s="254">
        <v>9.5</v>
      </c>
      <c r="I163" s="255">
        <f t="shared" si="4"/>
        <v>0</v>
      </c>
      <c r="J163" s="256">
        <f t="shared" si="5"/>
        <v>0</v>
      </c>
      <c r="K163" s="257"/>
    </row>
    <row r="164" spans="1:11" ht="15.75">
      <c r="A164" s="9" t="s">
        <v>470</v>
      </c>
      <c r="B164" s="9">
        <v>819</v>
      </c>
      <c r="C164" s="6" t="s">
        <v>471</v>
      </c>
      <c r="D164" s="21"/>
      <c r="E164" s="257">
        <v>0.5</v>
      </c>
      <c r="F164" s="257" t="s">
        <v>61</v>
      </c>
      <c r="G164" s="253"/>
      <c r="H164" s="254">
        <v>9.5</v>
      </c>
      <c r="I164" s="255">
        <f t="shared" si="4"/>
        <v>0</v>
      </c>
      <c r="J164" s="256">
        <f t="shared" si="5"/>
        <v>0</v>
      </c>
      <c r="K164" s="257"/>
    </row>
    <row r="165" spans="1:11" ht="47.25">
      <c r="A165" s="9" t="s">
        <v>472</v>
      </c>
      <c r="B165" s="9">
        <v>819</v>
      </c>
      <c r="C165" s="6" t="s">
        <v>473</v>
      </c>
      <c r="D165" s="21"/>
      <c r="E165" s="257">
        <v>2</v>
      </c>
      <c r="F165" s="257" t="s">
        <v>61</v>
      </c>
      <c r="G165" s="253"/>
      <c r="H165" s="254">
        <v>9.5</v>
      </c>
      <c r="I165" s="255">
        <f t="shared" si="4"/>
        <v>0</v>
      </c>
      <c r="J165" s="256">
        <f t="shared" si="5"/>
        <v>0</v>
      </c>
      <c r="K165" s="257"/>
    </row>
    <row r="166" spans="1:11" ht="47.25">
      <c r="A166" s="9" t="s">
        <v>474</v>
      </c>
      <c r="B166" s="9">
        <v>819</v>
      </c>
      <c r="C166" s="6" t="s">
        <v>475</v>
      </c>
      <c r="D166" s="21"/>
      <c r="E166" s="257">
        <v>1</v>
      </c>
      <c r="F166" s="257" t="s">
        <v>61</v>
      </c>
      <c r="G166" s="253"/>
      <c r="H166" s="254">
        <v>9.5</v>
      </c>
      <c r="I166" s="255">
        <f t="shared" si="4"/>
        <v>0</v>
      </c>
      <c r="J166" s="256">
        <f t="shared" si="5"/>
        <v>0</v>
      </c>
      <c r="K166" s="257"/>
    </row>
    <row r="167" spans="1:11" ht="47.25">
      <c r="A167" s="9" t="s">
        <v>476</v>
      </c>
      <c r="B167" s="9">
        <v>819</v>
      </c>
      <c r="C167" s="6" t="s">
        <v>477</v>
      </c>
      <c r="D167" s="21"/>
      <c r="E167" s="257">
        <v>0.5</v>
      </c>
      <c r="F167" s="257" t="s">
        <v>61</v>
      </c>
      <c r="G167" s="253"/>
      <c r="H167" s="254">
        <v>9.5</v>
      </c>
      <c r="I167" s="255">
        <f t="shared" si="4"/>
        <v>0</v>
      </c>
      <c r="J167" s="256">
        <f t="shared" si="5"/>
        <v>0</v>
      </c>
      <c r="K167" s="257"/>
    </row>
    <row r="168" spans="1:11" ht="15.75">
      <c r="A168" s="9" t="s">
        <v>478</v>
      </c>
      <c r="B168" s="9">
        <v>819</v>
      </c>
      <c r="C168" s="6" t="s">
        <v>479</v>
      </c>
      <c r="D168" s="21"/>
      <c r="E168" s="257">
        <v>1</v>
      </c>
      <c r="F168" s="257" t="s">
        <v>61</v>
      </c>
      <c r="G168" s="253"/>
      <c r="H168" s="254">
        <v>9.5</v>
      </c>
      <c r="I168" s="255">
        <f t="shared" si="4"/>
        <v>0</v>
      </c>
      <c r="J168" s="256">
        <f t="shared" si="5"/>
        <v>0</v>
      </c>
      <c r="K168" s="257"/>
    </row>
    <row r="169" spans="1:11" ht="15.75">
      <c r="A169" s="9" t="s">
        <v>480</v>
      </c>
      <c r="B169" s="9">
        <v>819</v>
      </c>
      <c r="C169" s="6" t="s">
        <v>481</v>
      </c>
      <c r="D169" s="21"/>
      <c r="E169" s="257">
        <v>1</v>
      </c>
      <c r="F169" s="257" t="s">
        <v>61</v>
      </c>
      <c r="G169" s="253"/>
      <c r="H169" s="254">
        <v>9.5</v>
      </c>
      <c r="I169" s="255">
        <f t="shared" si="4"/>
        <v>0</v>
      </c>
      <c r="J169" s="256">
        <f t="shared" si="5"/>
        <v>0</v>
      </c>
      <c r="K169" s="257"/>
    </row>
    <row r="170" spans="1:11" ht="15.75">
      <c r="A170" s="9" t="s">
        <v>482</v>
      </c>
      <c r="B170" s="9">
        <v>819</v>
      </c>
      <c r="C170" s="6" t="s">
        <v>483</v>
      </c>
      <c r="D170" s="21"/>
      <c r="E170" s="257">
        <v>2</v>
      </c>
      <c r="F170" s="257" t="s">
        <v>61</v>
      </c>
      <c r="G170" s="253"/>
      <c r="H170" s="254">
        <v>9.5</v>
      </c>
      <c r="I170" s="255">
        <f t="shared" si="4"/>
        <v>0</v>
      </c>
      <c r="J170" s="256">
        <f t="shared" si="5"/>
        <v>0</v>
      </c>
      <c r="K170" s="257"/>
    </row>
    <row r="171" spans="1:11" ht="47.25">
      <c r="A171" s="9" t="s">
        <v>484</v>
      </c>
      <c r="B171" s="9">
        <v>819</v>
      </c>
      <c r="C171" s="6" t="s">
        <v>485</v>
      </c>
      <c r="D171" s="21"/>
      <c r="E171" s="257">
        <v>2</v>
      </c>
      <c r="F171" s="257" t="s">
        <v>61</v>
      </c>
      <c r="G171" s="253"/>
      <c r="H171" s="254">
        <v>9.5</v>
      </c>
      <c r="I171" s="255">
        <f t="shared" si="4"/>
        <v>0</v>
      </c>
      <c r="J171" s="256">
        <f t="shared" si="5"/>
        <v>0</v>
      </c>
      <c r="K171" s="257"/>
    </row>
    <row r="172" spans="1:11" ht="78.75">
      <c r="A172" s="9" t="s">
        <v>486</v>
      </c>
      <c r="B172" s="9">
        <v>819</v>
      </c>
      <c r="C172" s="6" t="s">
        <v>487</v>
      </c>
      <c r="D172" s="21"/>
      <c r="E172" s="257">
        <v>5</v>
      </c>
      <c r="F172" s="257" t="s">
        <v>61</v>
      </c>
      <c r="G172" s="253"/>
      <c r="H172" s="254">
        <v>9.5</v>
      </c>
      <c r="I172" s="255">
        <f t="shared" si="4"/>
        <v>0</v>
      </c>
      <c r="J172" s="256">
        <f t="shared" si="5"/>
        <v>0</v>
      </c>
      <c r="K172" s="257"/>
    </row>
    <row r="173" spans="1:11" ht="15.75">
      <c r="A173" s="9" t="s">
        <v>488</v>
      </c>
      <c r="B173" s="9">
        <v>819</v>
      </c>
      <c r="C173" s="6" t="s">
        <v>489</v>
      </c>
      <c r="D173" s="21"/>
      <c r="E173" s="257">
        <v>0.5</v>
      </c>
      <c r="F173" s="257" t="s">
        <v>61</v>
      </c>
      <c r="G173" s="253"/>
      <c r="H173" s="254">
        <v>9.5</v>
      </c>
      <c r="I173" s="255">
        <f t="shared" si="4"/>
        <v>0</v>
      </c>
      <c r="J173" s="256">
        <f t="shared" si="5"/>
        <v>0</v>
      </c>
      <c r="K173" s="257"/>
    </row>
    <row r="174" spans="1:11" ht="47.25">
      <c r="A174" s="9" t="s">
        <v>490</v>
      </c>
      <c r="B174" s="9">
        <v>819</v>
      </c>
      <c r="C174" s="6" t="s">
        <v>491</v>
      </c>
      <c r="D174" s="21"/>
      <c r="E174" s="257">
        <v>3</v>
      </c>
      <c r="F174" s="257" t="s">
        <v>61</v>
      </c>
      <c r="G174" s="253"/>
      <c r="H174" s="254">
        <v>9.5</v>
      </c>
      <c r="I174" s="255">
        <f t="shared" si="4"/>
        <v>0</v>
      </c>
      <c r="J174" s="256">
        <f t="shared" si="5"/>
        <v>0</v>
      </c>
      <c r="K174" s="257"/>
    </row>
    <row r="175" spans="1:11" ht="47.25">
      <c r="A175" s="9" t="s">
        <v>492</v>
      </c>
      <c r="B175" s="9">
        <v>819</v>
      </c>
      <c r="C175" s="6" t="s">
        <v>493</v>
      </c>
      <c r="D175" s="21"/>
      <c r="E175" s="257">
        <v>3</v>
      </c>
      <c r="F175" s="257" t="s">
        <v>61</v>
      </c>
      <c r="G175" s="253"/>
      <c r="H175" s="254">
        <v>9.5</v>
      </c>
      <c r="I175" s="255">
        <f t="shared" si="4"/>
        <v>0</v>
      </c>
      <c r="J175" s="256">
        <f t="shared" si="5"/>
        <v>0</v>
      </c>
      <c r="K175" s="257"/>
    </row>
    <row r="176" spans="1:11" ht="15.75">
      <c r="A176" s="9" t="s">
        <v>494</v>
      </c>
      <c r="B176" s="9">
        <v>811</v>
      </c>
      <c r="C176" s="6" t="s">
        <v>495</v>
      </c>
      <c r="D176" s="21"/>
      <c r="E176" s="257">
        <v>0.2</v>
      </c>
      <c r="F176" s="257" t="s">
        <v>61</v>
      </c>
      <c r="G176" s="253"/>
      <c r="H176" s="254">
        <v>9.5</v>
      </c>
      <c r="I176" s="255">
        <f t="shared" si="4"/>
        <v>0</v>
      </c>
      <c r="J176" s="256">
        <f t="shared" si="5"/>
        <v>0</v>
      </c>
      <c r="K176" s="257"/>
    </row>
    <row r="177" spans="1:11" ht="15.75">
      <c r="A177" s="9" t="s">
        <v>496</v>
      </c>
      <c r="B177" s="9">
        <v>811</v>
      </c>
      <c r="C177" s="6" t="s">
        <v>497</v>
      </c>
      <c r="D177" s="21"/>
      <c r="E177" s="257">
        <v>0.2</v>
      </c>
      <c r="F177" s="257" t="s">
        <v>61</v>
      </c>
      <c r="G177" s="253"/>
      <c r="H177" s="254">
        <v>9.5</v>
      </c>
      <c r="I177" s="255">
        <f t="shared" si="4"/>
        <v>0</v>
      </c>
      <c r="J177" s="256">
        <f t="shared" si="5"/>
        <v>0</v>
      </c>
      <c r="K177" s="257"/>
    </row>
    <row r="178" spans="1:11" ht="47.25">
      <c r="A178" s="9" t="s">
        <v>498</v>
      </c>
      <c r="B178" s="9">
        <v>819</v>
      </c>
      <c r="C178" s="6" t="s">
        <v>499</v>
      </c>
      <c r="D178" s="21"/>
      <c r="E178" s="257">
        <v>3</v>
      </c>
      <c r="F178" s="257" t="s">
        <v>61</v>
      </c>
      <c r="G178" s="253"/>
      <c r="H178" s="254">
        <v>9.5</v>
      </c>
      <c r="I178" s="255">
        <f t="shared" si="4"/>
        <v>0</v>
      </c>
      <c r="J178" s="256">
        <f t="shared" si="5"/>
        <v>0</v>
      </c>
      <c r="K178" s="257"/>
    </row>
    <row r="179" spans="1:11" ht="15.75">
      <c r="A179" s="9" t="s">
        <v>500</v>
      </c>
      <c r="B179" s="9">
        <v>716</v>
      </c>
      <c r="C179" s="260" t="s">
        <v>501</v>
      </c>
      <c r="D179" s="9"/>
      <c r="E179" s="261">
        <v>50</v>
      </c>
      <c r="F179" s="257" t="s">
        <v>31</v>
      </c>
      <c r="G179" s="253"/>
      <c r="H179" s="254">
        <v>9.5</v>
      </c>
      <c r="I179" s="255">
        <f t="shared" si="4"/>
        <v>0</v>
      </c>
      <c r="J179" s="256">
        <f t="shared" si="5"/>
        <v>0</v>
      </c>
      <c r="K179" s="257"/>
    </row>
    <row r="180" spans="1:11" ht="15.75">
      <c r="A180" s="9" t="s">
        <v>502</v>
      </c>
      <c r="B180" s="9">
        <v>716</v>
      </c>
      <c r="C180" s="262" t="s">
        <v>503</v>
      </c>
      <c r="D180" s="9"/>
      <c r="E180" s="261">
        <v>30</v>
      </c>
      <c r="F180" s="257" t="s">
        <v>31</v>
      </c>
      <c r="G180" s="253"/>
      <c r="H180" s="254">
        <v>9.5</v>
      </c>
      <c r="I180" s="255">
        <f t="shared" si="4"/>
        <v>0</v>
      </c>
      <c r="J180" s="256">
        <f t="shared" si="5"/>
        <v>0</v>
      </c>
      <c r="K180" s="257"/>
    </row>
    <row r="181" spans="1:11" ht="15.75">
      <c r="A181" s="9" t="s">
        <v>504</v>
      </c>
      <c r="B181" s="9">
        <v>713</v>
      </c>
      <c r="C181" s="262" t="s">
        <v>505</v>
      </c>
      <c r="D181" s="9"/>
      <c r="E181" s="263">
        <v>50</v>
      </c>
      <c r="F181" s="257" t="s">
        <v>31</v>
      </c>
      <c r="G181" s="253"/>
      <c r="H181" s="254">
        <v>9.5</v>
      </c>
      <c r="I181" s="255">
        <f t="shared" si="4"/>
        <v>0</v>
      </c>
      <c r="J181" s="256">
        <f t="shared" si="5"/>
        <v>0</v>
      </c>
      <c r="K181" s="257"/>
    </row>
    <row r="182" spans="1:11" ht="15.75">
      <c r="A182" s="9" t="s">
        <v>506</v>
      </c>
      <c r="B182" s="9">
        <v>703</v>
      </c>
      <c r="C182" s="262" t="s">
        <v>507</v>
      </c>
      <c r="D182" s="9"/>
      <c r="E182" s="257">
        <v>3000</v>
      </c>
      <c r="F182" s="257" t="s">
        <v>508</v>
      </c>
      <c r="G182" s="253"/>
      <c r="H182" s="254">
        <v>9.5</v>
      </c>
      <c r="I182" s="255">
        <f t="shared" si="4"/>
        <v>0</v>
      </c>
      <c r="J182" s="256">
        <f t="shared" si="5"/>
        <v>0</v>
      </c>
      <c r="K182" s="257"/>
    </row>
    <row r="183" spans="1:11" ht="15.75">
      <c r="A183" s="9" t="s">
        <v>509</v>
      </c>
      <c r="B183" s="9">
        <v>703</v>
      </c>
      <c r="C183" s="262" t="s">
        <v>510</v>
      </c>
      <c r="D183" s="9"/>
      <c r="E183" s="257">
        <v>3000</v>
      </c>
      <c r="F183" s="257" t="s">
        <v>508</v>
      </c>
      <c r="G183" s="253"/>
      <c r="H183" s="254">
        <v>9.5</v>
      </c>
      <c r="I183" s="255">
        <f t="shared" si="4"/>
        <v>0</v>
      </c>
      <c r="J183" s="256">
        <f t="shared" si="5"/>
        <v>0</v>
      </c>
      <c r="K183" s="257"/>
    </row>
    <row r="184" spans="1:11" ht="15.75">
      <c r="A184" s="9" t="s">
        <v>511</v>
      </c>
      <c r="B184" s="9">
        <v>706</v>
      </c>
      <c r="C184" s="262" t="s">
        <v>512</v>
      </c>
      <c r="D184" s="9"/>
      <c r="E184" s="257">
        <v>200</v>
      </c>
      <c r="F184" s="257" t="s">
        <v>508</v>
      </c>
      <c r="G184" s="253"/>
      <c r="H184" s="254">
        <v>9.5</v>
      </c>
      <c r="I184" s="255">
        <f t="shared" si="4"/>
        <v>0</v>
      </c>
      <c r="J184" s="256">
        <f t="shared" si="5"/>
        <v>0</v>
      </c>
      <c r="K184" s="257"/>
    </row>
    <row r="185" spans="1:11" ht="15.75">
      <c r="A185" s="9" t="s">
        <v>513</v>
      </c>
      <c r="B185" s="9">
        <v>839</v>
      </c>
      <c r="C185" s="6" t="s">
        <v>514</v>
      </c>
      <c r="D185" s="21"/>
      <c r="E185" s="257">
        <v>0.5</v>
      </c>
      <c r="F185" s="257" t="s">
        <v>61</v>
      </c>
      <c r="G185" s="253"/>
      <c r="H185" s="254">
        <v>22</v>
      </c>
      <c r="I185" s="255">
        <f>G185*1.022</f>
        <v>0</v>
      </c>
      <c r="J185" s="256">
        <f t="shared" si="5"/>
        <v>0</v>
      </c>
      <c r="K185" s="257"/>
    </row>
    <row r="186" spans="1:11">
      <c r="A186" s="216" t="s">
        <v>175</v>
      </c>
      <c r="B186" s="216"/>
      <c r="C186" s="240"/>
      <c r="D186" s="228"/>
      <c r="E186" s="217"/>
      <c r="F186" s="218"/>
      <c r="G186" s="219"/>
      <c r="H186" s="218"/>
      <c r="I186" s="218"/>
      <c r="J186" s="220">
        <f>SUM(J11:J185)</f>
        <v>0</v>
      </c>
      <c r="K186" s="221"/>
    </row>
    <row r="188" spans="1:11">
      <c r="A188" s="244" t="s">
        <v>106</v>
      </c>
      <c r="B188" s="245"/>
      <c r="D188" s="246"/>
    </row>
    <row r="189" spans="1:11">
      <c r="A189" s="245" t="s">
        <v>107</v>
      </c>
      <c r="B189" s="245"/>
      <c r="D189" s="246"/>
    </row>
    <row r="190" spans="1:11">
      <c r="A190" s="245" t="s">
        <v>515</v>
      </c>
      <c r="B190" s="245"/>
      <c r="D190" s="246"/>
    </row>
    <row r="191" spans="1:11">
      <c r="A191" s="245" t="s">
        <v>109</v>
      </c>
      <c r="B191" s="245"/>
      <c r="D191" s="246"/>
    </row>
    <row r="192" spans="1:11">
      <c r="A192" s="245" t="s">
        <v>110</v>
      </c>
      <c r="B192" s="245"/>
      <c r="D192" s="246"/>
    </row>
    <row r="193" spans="1:4">
      <c r="A193" s="245" t="s">
        <v>111</v>
      </c>
      <c r="B193" s="245"/>
      <c r="D193" s="246"/>
    </row>
    <row r="194" spans="1:4">
      <c r="A194" s="245" t="s">
        <v>112</v>
      </c>
      <c r="B194" s="245"/>
      <c r="D194" s="246"/>
    </row>
    <row r="195" spans="1:4">
      <c r="A195" s="245" t="s">
        <v>113</v>
      </c>
      <c r="B195" s="245"/>
      <c r="D195" s="246"/>
    </row>
    <row r="196" spans="1:4">
      <c r="A196" s="245" t="s">
        <v>516</v>
      </c>
      <c r="B196" s="245"/>
      <c r="D196" s="246"/>
    </row>
    <row r="197" spans="1:4">
      <c r="A197" s="245" t="s">
        <v>517</v>
      </c>
      <c r="B197" s="245"/>
      <c r="D197" s="246"/>
    </row>
    <row r="199" spans="1:4">
      <c r="C199" s="241" t="s">
        <v>115</v>
      </c>
    </row>
    <row r="200" spans="1:4">
      <c r="C200" s="241" t="s">
        <v>116</v>
      </c>
    </row>
  </sheetData>
  <phoneticPr fontId="3" type="noConversion"/>
  <pageMargins left="0.7" right="0.7" top="0.75" bottom="0.75" header="0.3" footer="0.3"/>
  <pageSetup paperSize="9" scale="91" fitToHeight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59"/>
  <sheetViews>
    <sheetView zoomScale="60" zoomScaleNormal="60" workbookViewId="0">
      <pane xSplit="3" ySplit="10" topLeftCell="D11" activePane="bottomRight" state="frozen"/>
      <selection pane="bottomRight" activeCell="D21" sqref="D21"/>
      <selection pane="bottomLeft" activeCell="D9" sqref="D9"/>
      <selection pane="topRight" activeCell="D9" sqref="D9"/>
    </sheetView>
  </sheetViews>
  <sheetFormatPr defaultColWidth="9.140625" defaultRowHeight="15.75"/>
  <cols>
    <col min="1" max="1" width="5.42578125" style="28" customWidth="1"/>
    <col min="2" max="2" width="5.42578125" style="29" customWidth="1"/>
    <col min="3" max="3" width="59" style="28" customWidth="1"/>
    <col min="4" max="4" width="33.140625" style="28" customWidth="1"/>
    <col min="5" max="5" width="12.42578125" style="29" customWidth="1"/>
    <col min="6" max="6" width="7.5703125" style="30" customWidth="1"/>
    <col min="7" max="7" width="11.85546875" style="61" customWidth="1"/>
    <col min="8" max="8" width="9.140625" style="45"/>
    <col min="9" max="9" width="10.42578125" style="28" customWidth="1"/>
    <col min="10" max="10" width="16.85546875" style="28" customWidth="1"/>
    <col min="11" max="11" width="15.5703125" style="28" customWidth="1"/>
    <col min="12" max="16384" width="9.140625" style="28"/>
  </cols>
  <sheetData>
    <row r="1" spans="1:11">
      <c r="A1" s="28" t="s">
        <v>0</v>
      </c>
      <c r="D1" s="28" t="s">
        <v>1</v>
      </c>
      <c r="F1" s="138"/>
      <c r="K1"/>
    </row>
    <row r="2" spans="1:11">
      <c r="A2" s="1" t="s">
        <v>2</v>
      </c>
      <c r="B2" s="70"/>
      <c r="C2" s="25"/>
      <c r="D2" s="35"/>
      <c r="F2" s="61"/>
      <c r="G2" s="97"/>
    </row>
    <row r="3" spans="1:11">
      <c r="A3" s="1" t="s">
        <v>3</v>
      </c>
      <c r="B3" s="70"/>
      <c r="C3" s="25"/>
      <c r="D3" s="35"/>
      <c r="F3" s="61"/>
    </row>
    <row r="4" spans="1:11">
      <c r="A4" s="1" t="s">
        <v>5</v>
      </c>
      <c r="B4" s="70"/>
      <c r="C4" s="25"/>
      <c r="D4" s="35"/>
    </row>
    <row r="6" spans="1:11" s="25" customFormat="1">
      <c r="A6" s="42" t="s">
        <v>518</v>
      </c>
      <c r="D6" s="48"/>
      <c r="E6" s="71"/>
      <c r="F6" s="48"/>
      <c r="H6" s="52"/>
      <c r="I6" s="63"/>
    </row>
    <row r="7" spans="1:11" s="48" customFormat="1">
      <c r="A7" s="47" t="s">
        <v>519</v>
      </c>
      <c r="D7" s="49"/>
      <c r="E7" s="50"/>
      <c r="G7" s="25"/>
      <c r="H7" s="52"/>
      <c r="I7" s="63"/>
    </row>
    <row r="9" spans="1:11" s="55" customFormat="1" ht="63">
      <c r="A9" s="146" t="s">
        <v>8</v>
      </c>
      <c r="B9" s="146" t="s">
        <v>9</v>
      </c>
      <c r="C9" s="146" t="s">
        <v>10</v>
      </c>
      <c r="D9" s="146" t="s">
        <v>11</v>
      </c>
      <c r="E9" s="146" t="s">
        <v>119</v>
      </c>
      <c r="F9" s="146" t="s">
        <v>13</v>
      </c>
      <c r="G9" s="146" t="s">
        <v>14</v>
      </c>
      <c r="H9" s="146" t="s">
        <v>15</v>
      </c>
      <c r="I9" s="146" t="s">
        <v>16</v>
      </c>
      <c r="J9" s="146" t="s">
        <v>17</v>
      </c>
      <c r="K9" s="146" t="s">
        <v>18</v>
      </c>
    </row>
    <row r="10" spans="1:11" s="56" customFormat="1">
      <c r="A10" s="153" t="s">
        <v>19</v>
      </c>
      <c r="B10" s="153" t="s">
        <v>20</v>
      </c>
      <c r="C10" s="153" t="s">
        <v>21</v>
      </c>
      <c r="D10" s="153" t="s">
        <v>22</v>
      </c>
      <c r="E10" s="153" t="s">
        <v>23</v>
      </c>
      <c r="F10" s="153" t="s">
        <v>24</v>
      </c>
      <c r="G10" s="153" t="s">
        <v>25</v>
      </c>
      <c r="H10" s="153" t="s">
        <v>26</v>
      </c>
      <c r="I10" s="153" t="s">
        <v>27</v>
      </c>
      <c r="J10" s="153" t="s">
        <v>28</v>
      </c>
      <c r="K10" s="153" t="s">
        <v>29</v>
      </c>
    </row>
    <row r="11" spans="1:11" ht="18.399999999999999" customHeight="1">
      <c r="A11" s="66" t="s">
        <v>19</v>
      </c>
      <c r="B11" s="5">
        <v>122</v>
      </c>
      <c r="C11" s="6" t="s">
        <v>520</v>
      </c>
      <c r="D11" s="7"/>
      <c r="E11" s="2">
        <v>10</v>
      </c>
      <c r="F11" s="72" t="s">
        <v>61</v>
      </c>
      <c r="G11" s="19"/>
      <c r="H11" s="58">
        <v>9.5</v>
      </c>
      <c r="I11" s="2">
        <f t="shared" ref="I11:I44" si="0">G11*1.095</f>
        <v>0</v>
      </c>
      <c r="J11" s="2">
        <f t="shared" ref="J11:J44" si="1">E11*I11</f>
        <v>0</v>
      </c>
      <c r="K11" s="2"/>
    </row>
    <row r="12" spans="1:11" ht="18.399999999999999" customHeight="1">
      <c r="A12" s="66" t="s">
        <v>20</v>
      </c>
      <c r="B12" s="5">
        <v>182</v>
      </c>
      <c r="C12" s="6" t="s">
        <v>521</v>
      </c>
      <c r="D12" s="7"/>
      <c r="E12" s="2">
        <v>50</v>
      </c>
      <c r="F12" s="72" t="s">
        <v>61</v>
      </c>
      <c r="G12" s="19"/>
      <c r="H12" s="58">
        <v>9.5</v>
      </c>
      <c r="I12" s="2">
        <f t="shared" si="0"/>
        <v>0</v>
      </c>
      <c r="J12" s="2">
        <f t="shared" si="1"/>
        <v>0</v>
      </c>
      <c r="K12" s="2"/>
    </row>
    <row r="13" spans="1:11" ht="18.399999999999999" customHeight="1">
      <c r="A13" s="66" t="s">
        <v>21</v>
      </c>
      <c r="B13" s="5">
        <v>139</v>
      </c>
      <c r="C13" s="6" t="s">
        <v>522</v>
      </c>
      <c r="D13" s="7"/>
      <c r="E13" s="2">
        <v>120</v>
      </c>
      <c r="F13" s="72" t="s">
        <v>61</v>
      </c>
      <c r="G13" s="19"/>
      <c r="H13" s="58">
        <v>9.5</v>
      </c>
      <c r="I13" s="2">
        <f t="shared" si="0"/>
        <v>0</v>
      </c>
      <c r="J13" s="2">
        <f t="shared" si="1"/>
        <v>0</v>
      </c>
      <c r="K13" s="2"/>
    </row>
    <row r="14" spans="1:11" ht="18.399999999999999" customHeight="1">
      <c r="A14" s="66" t="s">
        <v>22</v>
      </c>
      <c r="B14" s="5">
        <v>165</v>
      </c>
      <c r="C14" s="6" t="s">
        <v>523</v>
      </c>
      <c r="D14" s="7"/>
      <c r="E14" s="2">
        <v>30</v>
      </c>
      <c r="F14" s="72" t="s">
        <v>61</v>
      </c>
      <c r="G14" s="19"/>
      <c r="H14" s="58">
        <v>9.5</v>
      </c>
      <c r="I14" s="2">
        <f t="shared" si="0"/>
        <v>0</v>
      </c>
      <c r="J14" s="2">
        <f t="shared" si="1"/>
        <v>0</v>
      </c>
      <c r="K14" s="2"/>
    </row>
    <row r="15" spans="1:11" ht="18.399999999999999" customHeight="1">
      <c r="A15" s="66" t="s">
        <v>23</v>
      </c>
      <c r="B15" s="5">
        <v>123</v>
      </c>
      <c r="C15" s="6" t="s">
        <v>524</v>
      </c>
      <c r="D15" s="7"/>
      <c r="E15" s="2">
        <v>20</v>
      </c>
      <c r="F15" s="72" t="s">
        <v>61</v>
      </c>
      <c r="G15" s="19"/>
      <c r="H15" s="58">
        <v>9.5</v>
      </c>
      <c r="I15" s="2">
        <f t="shared" si="0"/>
        <v>0</v>
      </c>
      <c r="J15" s="2">
        <f t="shared" si="1"/>
        <v>0</v>
      </c>
      <c r="K15" s="2"/>
    </row>
    <row r="16" spans="1:11" ht="18.399999999999999" customHeight="1">
      <c r="A16" s="66" t="s">
        <v>24</v>
      </c>
      <c r="B16" s="5">
        <v>128</v>
      </c>
      <c r="C16" s="6" t="s">
        <v>525</v>
      </c>
      <c r="D16" s="7"/>
      <c r="E16" s="2">
        <v>160</v>
      </c>
      <c r="F16" s="72" t="s">
        <v>61</v>
      </c>
      <c r="G16" s="19"/>
      <c r="H16" s="58">
        <v>9.5</v>
      </c>
      <c r="I16" s="2">
        <f t="shared" si="0"/>
        <v>0</v>
      </c>
      <c r="J16" s="2">
        <f t="shared" si="1"/>
        <v>0</v>
      </c>
      <c r="K16" s="2"/>
    </row>
    <row r="17" spans="1:11" ht="18.399999999999999" customHeight="1">
      <c r="A17" s="66" t="s">
        <v>25</v>
      </c>
      <c r="B17" s="5"/>
      <c r="C17" s="6" t="s">
        <v>526</v>
      </c>
      <c r="D17" s="7"/>
      <c r="E17" s="2">
        <v>500</v>
      </c>
      <c r="F17" s="72" t="s">
        <v>61</v>
      </c>
      <c r="G17" s="19"/>
      <c r="H17" s="58">
        <v>9.5</v>
      </c>
      <c r="I17" s="2">
        <f t="shared" si="0"/>
        <v>0</v>
      </c>
      <c r="J17" s="2">
        <f t="shared" si="1"/>
        <v>0</v>
      </c>
      <c r="K17" s="2"/>
    </row>
    <row r="18" spans="1:11" ht="18.399999999999999" customHeight="1">
      <c r="A18" s="66" t="s">
        <v>26</v>
      </c>
      <c r="B18" s="5">
        <v>113</v>
      </c>
      <c r="C18" s="6" t="s">
        <v>527</v>
      </c>
      <c r="D18" s="7"/>
      <c r="E18" s="2">
        <v>50</v>
      </c>
      <c r="F18" s="72" t="s">
        <v>61</v>
      </c>
      <c r="G18" s="19"/>
      <c r="H18" s="58">
        <v>9.5</v>
      </c>
      <c r="I18" s="2">
        <f t="shared" si="0"/>
        <v>0</v>
      </c>
      <c r="J18" s="2">
        <f t="shared" si="1"/>
        <v>0</v>
      </c>
      <c r="K18" s="2"/>
    </row>
    <row r="19" spans="1:11" ht="18.399999999999999" customHeight="1">
      <c r="A19" s="66" t="s">
        <v>27</v>
      </c>
      <c r="B19" s="5"/>
      <c r="C19" s="6" t="s">
        <v>528</v>
      </c>
      <c r="D19" s="7"/>
      <c r="E19" s="2">
        <v>50</v>
      </c>
      <c r="F19" s="72" t="s">
        <v>61</v>
      </c>
      <c r="G19" s="19"/>
      <c r="H19" s="58">
        <v>9.5</v>
      </c>
      <c r="I19" s="2">
        <f t="shared" si="0"/>
        <v>0</v>
      </c>
      <c r="J19" s="2">
        <f t="shared" si="1"/>
        <v>0</v>
      </c>
      <c r="K19" s="2"/>
    </row>
    <row r="20" spans="1:11" ht="18.399999999999999" customHeight="1">
      <c r="A20" s="66" t="s">
        <v>28</v>
      </c>
      <c r="B20" s="5">
        <v>101</v>
      </c>
      <c r="C20" s="6" t="s">
        <v>529</v>
      </c>
      <c r="D20" s="7"/>
      <c r="E20" s="2">
        <v>5</v>
      </c>
      <c r="F20" s="72" t="s">
        <v>61</v>
      </c>
      <c r="G20" s="19"/>
      <c r="H20" s="58">
        <v>9.5</v>
      </c>
      <c r="I20" s="2">
        <f t="shared" si="0"/>
        <v>0</v>
      </c>
      <c r="J20" s="2">
        <f t="shared" si="1"/>
        <v>0</v>
      </c>
      <c r="K20" s="2"/>
    </row>
    <row r="21" spans="1:11" ht="18.399999999999999" customHeight="1">
      <c r="A21" s="66" t="s">
        <v>29</v>
      </c>
      <c r="B21" s="5">
        <v>101</v>
      </c>
      <c r="C21" s="6" t="s">
        <v>530</v>
      </c>
      <c r="D21" s="7"/>
      <c r="E21" s="2">
        <v>10</v>
      </c>
      <c r="F21" s="72" t="s">
        <v>61</v>
      </c>
      <c r="G21" s="19"/>
      <c r="H21" s="58">
        <v>9.5</v>
      </c>
      <c r="I21" s="2">
        <f t="shared" si="0"/>
        <v>0</v>
      </c>
      <c r="J21" s="2">
        <f t="shared" si="1"/>
        <v>0</v>
      </c>
      <c r="K21" s="2"/>
    </row>
    <row r="22" spans="1:11" ht="18.399999999999999" customHeight="1">
      <c r="A22" s="66" t="s">
        <v>47</v>
      </c>
      <c r="B22" s="5">
        <v>120</v>
      </c>
      <c r="C22" s="6" t="s">
        <v>531</v>
      </c>
      <c r="D22" s="7"/>
      <c r="E22" s="2">
        <v>200</v>
      </c>
      <c r="F22" s="72" t="s">
        <v>61</v>
      </c>
      <c r="G22" s="19"/>
      <c r="H22" s="58">
        <v>9.5</v>
      </c>
      <c r="I22" s="2">
        <f t="shared" si="0"/>
        <v>0</v>
      </c>
      <c r="J22" s="2">
        <f t="shared" si="1"/>
        <v>0</v>
      </c>
      <c r="K22" s="2"/>
    </row>
    <row r="23" spans="1:11" ht="18.399999999999999" customHeight="1">
      <c r="A23" s="66" t="s">
        <v>49</v>
      </c>
      <c r="B23" s="5">
        <v>110</v>
      </c>
      <c r="C23" s="6" t="s">
        <v>532</v>
      </c>
      <c r="D23" s="7"/>
      <c r="E23" s="2">
        <v>200</v>
      </c>
      <c r="F23" s="72" t="s">
        <v>61</v>
      </c>
      <c r="G23" s="19"/>
      <c r="H23" s="58">
        <v>9.5</v>
      </c>
      <c r="I23" s="2">
        <f t="shared" si="0"/>
        <v>0</v>
      </c>
      <c r="J23" s="2">
        <f t="shared" si="1"/>
        <v>0</v>
      </c>
      <c r="K23" s="2"/>
    </row>
    <row r="24" spans="1:11" ht="18.399999999999999" customHeight="1">
      <c r="A24" s="66" t="s">
        <v>51</v>
      </c>
      <c r="B24" s="5">
        <v>115</v>
      </c>
      <c r="C24" s="6" t="s">
        <v>533</v>
      </c>
      <c r="D24" s="7"/>
      <c r="E24" s="2">
        <v>30</v>
      </c>
      <c r="F24" s="72" t="s">
        <v>61</v>
      </c>
      <c r="G24" s="19"/>
      <c r="H24" s="58">
        <v>9.5</v>
      </c>
      <c r="I24" s="2">
        <f t="shared" si="0"/>
        <v>0</v>
      </c>
      <c r="J24" s="2">
        <f t="shared" si="1"/>
        <v>0</v>
      </c>
      <c r="K24" s="2"/>
    </row>
    <row r="25" spans="1:11" ht="18.399999999999999" customHeight="1">
      <c r="A25" s="66" t="s">
        <v>53</v>
      </c>
      <c r="B25" s="5">
        <v>121</v>
      </c>
      <c r="C25" s="6" t="s">
        <v>534</v>
      </c>
      <c r="D25" s="7"/>
      <c r="E25" s="2">
        <v>10</v>
      </c>
      <c r="F25" s="72" t="s">
        <v>61</v>
      </c>
      <c r="G25" s="19"/>
      <c r="H25" s="58">
        <v>9.5</v>
      </c>
      <c r="I25" s="2">
        <f t="shared" si="0"/>
        <v>0</v>
      </c>
      <c r="J25" s="2">
        <f t="shared" si="1"/>
        <v>0</v>
      </c>
      <c r="K25" s="2"/>
    </row>
    <row r="26" spans="1:11" ht="18.399999999999999" customHeight="1">
      <c r="A26" s="66" t="s">
        <v>55</v>
      </c>
      <c r="B26" s="5">
        <v>112</v>
      </c>
      <c r="C26" s="6" t="s">
        <v>535</v>
      </c>
      <c r="D26" s="7"/>
      <c r="E26" s="2">
        <v>30</v>
      </c>
      <c r="F26" s="72" t="s">
        <v>61</v>
      </c>
      <c r="G26" s="19"/>
      <c r="H26" s="58">
        <v>9.5</v>
      </c>
      <c r="I26" s="2">
        <f t="shared" si="0"/>
        <v>0</v>
      </c>
      <c r="J26" s="2">
        <f t="shared" si="1"/>
        <v>0</v>
      </c>
      <c r="K26" s="2"/>
    </row>
    <row r="27" spans="1:11" ht="18.399999999999999" customHeight="1">
      <c r="A27" s="66" t="s">
        <v>57</v>
      </c>
      <c r="B27" s="5"/>
      <c r="C27" s="6" t="s">
        <v>536</v>
      </c>
      <c r="D27" s="7"/>
      <c r="E27" s="2">
        <v>20</v>
      </c>
      <c r="F27" s="72" t="s">
        <v>537</v>
      </c>
      <c r="G27" s="19"/>
      <c r="H27" s="58">
        <v>9.5</v>
      </c>
      <c r="I27" s="2">
        <f t="shared" si="0"/>
        <v>0</v>
      </c>
      <c r="J27" s="2">
        <f t="shared" si="1"/>
        <v>0</v>
      </c>
      <c r="K27" s="2"/>
    </row>
    <row r="28" spans="1:11" ht="18.399999999999999" customHeight="1">
      <c r="A28" s="66" t="s">
        <v>137</v>
      </c>
      <c r="B28" s="5">
        <v>118</v>
      </c>
      <c r="C28" s="6" t="s">
        <v>538</v>
      </c>
      <c r="D28" s="7"/>
      <c r="E28" s="2">
        <v>140</v>
      </c>
      <c r="F28" s="72" t="s">
        <v>61</v>
      </c>
      <c r="G28" s="19"/>
      <c r="H28" s="58">
        <v>9.5</v>
      </c>
      <c r="I28" s="2">
        <f t="shared" si="0"/>
        <v>0</v>
      </c>
      <c r="J28" s="2">
        <f t="shared" si="1"/>
        <v>0</v>
      </c>
      <c r="K28" s="2"/>
    </row>
    <row r="29" spans="1:11" ht="18.399999999999999" customHeight="1">
      <c r="A29" s="66" t="s">
        <v>59</v>
      </c>
      <c r="B29" s="5">
        <v>914</v>
      </c>
      <c r="C29" s="6" t="s">
        <v>539</v>
      </c>
      <c r="D29" s="7"/>
      <c r="E29" s="2">
        <v>20</v>
      </c>
      <c r="F29" s="72" t="s">
        <v>61</v>
      </c>
      <c r="G29" s="19"/>
      <c r="H29" s="58">
        <v>9.5</v>
      </c>
      <c r="I29" s="2">
        <f t="shared" si="0"/>
        <v>0</v>
      </c>
      <c r="J29" s="2">
        <f t="shared" si="1"/>
        <v>0</v>
      </c>
      <c r="K29" s="2"/>
    </row>
    <row r="30" spans="1:11" ht="18.399999999999999" customHeight="1">
      <c r="A30" s="66" t="s">
        <v>62</v>
      </c>
      <c r="B30" s="5">
        <v>133</v>
      </c>
      <c r="C30" s="6" t="s">
        <v>540</v>
      </c>
      <c r="D30" s="7"/>
      <c r="E30" s="2">
        <v>250</v>
      </c>
      <c r="F30" s="72" t="s">
        <v>61</v>
      </c>
      <c r="G30" s="19"/>
      <c r="H30" s="58">
        <v>9.5</v>
      </c>
      <c r="I30" s="2">
        <f t="shared" si="0"/>
        <v>0</v>
      </c>
      <c r="J30" s="2">
        <f t="shared" si="1"/>
        <v>0</v>
      </c>
      <c r="K30" s="2"/>
    </row>
    <row r="31" spans="1:11" ht="31.5">
      <c r="A31" s="66" t="s">
        <v>64</v>
      </c>
      <c r="B31" s="5">
        <v>109</v>
      </c>
      <c r="C31" s="6" t="s">
        <v>541</v>
      </c>
      <c r="D31" s="7"/>
      <c r="E31" s="2">
        <v>400</v>
      </c>
      <c r="F31" s="72" t="s">
        <v>61</v>
      </c>
      <c r="G31" s="19"/>
      <c r="H31" s="58">
        <v>9.5</v>
      </c>
      <c r="I31" s="2">
        <f t="shared" si="0"/>
        <v>0</v>
      </c>
      <c r="J31" s="2">
        <f t="shared" si="1"/>
        <v>0</v>
      </c>
      <c r="K31" s="2"/>
    </row>
    <row r="32" spans="1:11" ht="31.5">
      <c r="A32" s="66" t="s">
        <v>66</v>
      </c>
      <c r="B32" s="5">
        <v>107</v>
      </c>
      <c r="C32" s="6" t="s">
        <v>542</v>
      </c>
      <c r="D32" s="7"/>
      <c r="E32" s="2">
        <v>50</v>
      </c>
      <c r="F32" s="72" t="s">
        <v>61</v>
      </c>
      <c r="G32" s="19"/>
      <c r="H32" s="58">
        <v>9.5</v>
      </c>
      <c r="I32" s="2">
        <f t="shared" si="0"/>
        <v>0</v>
      </c>
      <c r="J32" s="2">
        <f t="shared" si="1"/>
        <v>0</v>
      </c>
      <c r="K32" s="2"/>
    </row>
    <row r="33" spans="1:12" ht="18.399999999999999" customHeight="1">
      <c r="A33" s="66" t="s">
        <v>68</v>
      </c>
      <c r="B33" s="73">
        <v>129</v>
      </c>
      <c r="C33" s="74" t="s">
        <v>543</v>
      </c>
      <c r="D33" s="7"/>
      <c r="E33" s="75">
        <v>15</v>
      </c>
      <c r="F33" s="76" t="s">
        <v>61</v>
      </c>
      <c r="G33" s="20"/>
      <c r="H33" s="58">
        <v>9.5</v>
      </c>
      <c r="I33" s="2">
        <f t="shared" si="0"/>
        <v>0</v>
      </c>
      <c r="J33" s="2">
        <f t="shared" si="1"/>
        <v>0</v>
      </c>
      <c r="K33" s="2"/>
    </row>
    <row r="34" spans="1:12" ht="18.399999999999999" customHeight="1">
      <c r="A34" s="66" t="s">
        <v>70</v>
      </c>
      <c r="B34" s="73">
        <v>129</v>
      </c>
      <c r="C34" s="74" t="s">
        <v>544</v>
      </c>
      <c r="D34" s="7"/>
      <c r="E34" s="75">
        <v>15</v>
      </c>
      <c r="F34" s="76" t="s">
        <v>61</v>
      </c>
      <c r="G34" s="20"/>
      <c r="H34" s="58">
        <v>9.5</v>
      </c>
      <c r="I34" s="2">
        <f t="shared" si="0"/>
        <v>0</v>
      </c>
      <c r="J34" s="2">
        <f t="shared" si="1"/>
        <v>0</v>
      </c>
      <c r="K34" s="2"/>
    </row>
    <row r="35" spans="1:12" ht="18.399999999999999" customHeight="1">
      <c r="A35" s="66" t="s">
        <v>72</v>
      </c>
      <c r="B35" s="73">
        <v>129</v>
      </c>
      <c r="C35" s="74" t="s">
        <v>545</v>
      </c>
      <c r="D35" s="7"/>
      <c r="E35" s="75">
        <v>15</v>
      </c>
      <c r="F35" s="76" t="s">
        <v>61</v>
      </c>
      <c r="G35" s="20"/>
      <c r="H35" s="58">
        <v>9.5</v>
      </c>
      <c r="I35" s="2">
        <f t="shared" si="0"/>
        <v>0</v>
      </c>
      <c r="J35" s="2">
        <f t="shared" si="1"/>
        <v>0</v>
      </c>
      <c r="K35" s="2"/>
    </row>
    <row r="36" spans="1:12" ht="18.399999999999999" customHeight="1">
      <c r="A36" s="66" t="s">
        <v>74</v>
      </c>
      <c r="B36" s="73">
        <v>129</v>
      </c>
      <c r="C36" s="74" t="s">
        <v>546</v>
      </c>
      <c r="D36" s="7"/>
      <c r="E36" s="75">
        <v>15</v>
      </c>
      <c r="F36" s="76" t="s">
        <v>61</v>
      </c>
      <c r="G36" s="20"/>
      <c r="H36" s="58">
        <v>9.5</v>
      </c>
      <c r="I36" s="2">
        <f t="shared" si="0"/>
        <v>0</v>
      </c>
      <c r="J36" s="2">
        <f t="shared" si="1"/>
        <v>0</v>
      </c>
      <c r="K36" s="2"/>
    </row>
    <row r="37" spans="1:12" ht="18.399999999999999" customHeight="1">
      <c r="A37" s="66" t="s">
        <v>76</v>
      </c>
      <c r="B37" s="5">
        <v>216</v>
      </c>
      <c r="C37" s="6" t="s">
        <v>547</v>
      </c>
      <c r="D37" s="7"/>
      <c r="E37" s="2">
        <v>90</v>
      </c>
      <c r="F37" s="22" t="s">
        <v>61</v>
      </c>
      <c r="G37" s="19"/>
      <c r="H37" s="58">
        <v>9.5</v>
      </c>
      <c r="I37" s="2">
        <f t="shared" si="0"/>
        <v>0</v>
      </c>
      <c r="J37" s="2">
        <f t="shared" si="1"/>
        <v>0</v>
      </c>
      <c r="K37" s="2"/>
      <c r="L37" s="61"/>
    </row>
    <row r="38" spans="1:12" ht="18.399999999999999" customHeight="1">
      <c r="A38" s="66" t="s">
        <v>78</v>
      </c>
      <c r="B38" s="5">
        <v>315</v>
      </c>
      <c r="C38" s="6" t="s">
        <v>548</v>
      </c>
      <c r="D38" s="7"/>
      <c r="E38" s="2">
        <v>120</v>
      </c>
      <c r="F38" s="22" t="s">
        <v>61</v>
      </c>
      <c r="G38" s="19"/>
      <c r="H38" s="58">
        <v>9.5</v>
      </c>
      <c r="I38" s="2">
        <f t="shared" si="0"/>
        <v>0</v>
      </c>
      <c r="J38" s="2">
        <f t="shared" si="1"/>
        <v>0</v>
      </c>
      <c r="K38" s="2"/>
      <c r="L38" s="61"/>
    </row>
    <row r="39" spans="1:12" ht="18.399999999999999" customHeight="1">
      <c r="A39" s="66" t="s">
        <v>80</v>
      </c>
      <c r="B39" s="5"/>
      <c r="C39" s="6" t="s">
        <v>549</v>
      </c>
      <c r="E39" s="2">
        <v>50</v>
      </c>
      <c r="F39" s="22" t="s">
        <v>61</v>
      </c>
      <c r="G39" s="19"/>
      <c r="H39" s="58">
        <v>9.5</v>
      </c>
      <c r="I39" s="2">
        <f t="shared" si="0"/>
        <v>0</v>
      </c>
      <c r="J39" s="2">
        <f t="shared" si="1"/>
        <v>0</v>
      </c>
      <c r="K39" s="2"/>
      <c r="L39" s="61"/>
    </row>
    <row r="40" spans="1:12" ht="18.399999999999999" customHeight="1">
      <c r="A40" s="66" t="s">
        <v>82</v>
      </c>
      <c r="B40" s="5"/>
      <c r="C40" s="6" t="s">
        <v>550</v>
      </c>
      <c r="D40" s="7"/>
      <c r="E40" s="2">
        <v>100</v>
      </c>
      <c r="F40" s="22" t="s">
        <v>61</v>
      </c>
      <c r="G40" s="19"/>
      <c r="H40" s="58">
        <v>9.5</v>
      </c>
      <c r="I40" s="2">
        <f t="shared" si="0"/>
        <v>0</v>
      </c>
      <c r="J40" s="2">
        <f t="shared" si="1"/>
        <v>0</v>
      </c>
      <c r="K40" s="2"/>
      <c r="L40" s="61"/>
    </row>
    <row r="41" spans="1:12" ht="18.399999999999999" customHeight="1">
      <c r="A41" s="66" t="s">
        <v>84</v>
      </c>
      <c r="B41" s="5"/>
      <c r="C41" s="6" t="s">
        <v>551</v>
      </c>
      <c r="D41" s="7"/>
      <c r="E41" s="2">
        <v>220</v>
      </c>
      <c r="F41" s="22" t="s">
        <v>61</v>
      </c>
      <c r="G41" s="19"/>
      <c r="H41" s="58">
        <v>9.5</v>
      </c>
      <c r="I41" s="2">
        <f t="shared" si="0"/>
        <v>0</v>
      </c>
      <c r="J41" s="2">
        <f t="shared" si="1"/>
        <v>0</v>
      </c>
      <c r="K41" s="2"/>
      <c r="L41" s="61"/>
    </row>
    <row r="42" spans="1:12" ht="18.399999999999999" customHeight="1">
      <c r="A42" s="66" t="s">
        <v>86</v>
      </c>
      <c r="B42" s="5">
        <v>323</v>
      </c>
      <c r="C42" s="6" t="s">
        <v>552</v>
      </c>
      <c r="D42" s="7"/>
      <c r="E42" s="2">
        <v>60</v>
      </c>
      <c r="F42" s="22" t="s">
        <v>61</v>
      </c>
      <c r="G42" s="19"/>
      <c r="H42" s="58">
        <v>9.5</v>
      </c>
      <c r="I42" s="2">
        <f t="shared" si="0"/>
        <v>0</v>
      </c>
      <c r="J42" s="2">
        <f t="shared" si="1"/>
        <v>0</v>
      </c>
      <c r="K42" s="2"/>
      <c r="L42" s="61"/>
    </row>
    <row r="43" spans="1:12" ht="18.399999999999999" customHeight="1">
      <c r="A43" s="66" t="s">
        <v>88</v>
      </c>
      <c r="B43" s="5"/>
      <c r="C43" s="6" t="s">
        <v>553</v>
      </c>
      <c r="D43" s="7"/>
      <c r="E43" s="2">
        <v>60</v>
      </c>
      <c r="F43" s="22" t="s">
        <v>61</v>
      </c>
      <c r="G43" s="19"/>
      <c r="H43" s="58">
        <v>9.5</v>
      </c>
      <c r="I43" s="2">
        <f t="shared" si="0"/>
        <v>0</v>
      </c>
      <c r="J43" s="2">
        <f t="shared" si="1"/>
        <v>0</v>
      </c>
      <c r="K43" s="2"/>
      <c r="L43" s="61"/>
    </row>
    <row r="44" spans="1:12" ht="18.399999999999999" customHeight="1">
      <c r="A44" s="66" t="s">
        <v>90</v>
      </c>
      <c r="B44" s="5"/>
      <c r="C44" s="6" t="s">
        <v>554</v>
      </c>
      <c r="D44" s="7"/>
      <c r="E44" s="2">
        <v>60</v>
      </c>
      <c r="F44" s="22" t="s">
        <v>61</v>
      </c>
      <c r="G44" s="19"/>
      <c r="H44" s="58">
        <v>9.5</v>
      </c>
      <c r="I44" s="2">
        <f t="shared" si="0"/>
        <v>0</v>
      </c>
      <c r="J44" s="2">
        <f t="shared" si="1"/>
        <v>0</v>
      </c>
      <c r="K44" s="2"/>
      <c r="L44" s="61"/>
    </row>
    <row r="45" spans="1:12">
      <c r="A45" s="166" t="s">
        <v>175</v>
      </c>
      <c r="B45" s="167"/>
      <c r="C45" s="167"/>
      <c r="D45" s="186"/>
      <c r="E45" s="161"/>
      <c r="F45" s="187"/>
      <c r="G45" s="188"/>
      <c r="H45" s="189"/>
      <c r="I45" s="189"/>
      <c r="J45" s="170">
        <f>SUM(J11:J44)</f>
        <v>0</v>
      </c>
      <c r="K45" s="170"/>
      <c r="L45" s="61"/>
    </row>
    <row r="47" spans="1:12">
      <c r="A47" s="25" t="s">
        <v>106</v>
      </c>
    </row>
    <row r="48" spans="1:12">
      <c r="A48" s="28" t="s">
        <v>107</v>
      </c>
    </row>
    <row r="49" spans="1:3">
      <c r="A49" s="28" t="s">
        <v>108</v>
      </c>
    </row>
    <row r="50" spans="1:3">
      <c r="A50" s="28" t="s">
        <v>109</v>
      </c>
    </row>
    <row r="51" spans="1:3">
      <c r="A51" s="28" t="s">
        <v>110</v>
      </c>
    </row>
    <row r="52" spans="1:3">
      <c r="A52" s="28" t="s">
        <v>555</v>
      </c>
    </row>
    <row r="53" spans="1:3">
      <c r="A53" s="28" t="s">
        <v>112</v>
      </c>
    </row>
    <row r="54" spans="1:3">
      <c r="A54" s="28" t="s">
        <v>113</v>
      </c>
    </row>
    <row r="55" spans="1:3">
      <c r="A55" s="28" t="s">
        <v>114</v>
      </c>
    </row>
    <row r="58" spans="1:3">
      <c r="C58" s="143" t="s">
        <v>115</v>
      </c>
    </row>
    <row r="59" spans="1:3">
      <c r="C59" s="143" t="s">
        <v>116</v>
      </c>
    </row>
  </sheetData>
  <sortState xmlns:xlrd2="http://schemas.microsoft.com/office/spreadsheetml/2017/richdata2" ref="A11:L46">
    <sortCondition ref="C37:C48"/>
  </sortState>
  <phoneticPr fontId="22" type="noConversion"/>
  <pageMargins left="0.39370078740157483" right="0.39370078740157483" top="0.59055118110236227" bottom="0.59055118110236227" header="0" footer="0"/>
  <pageSetup paperSize="9" scale="61" fitToHeight="0" orientation="landscape" r:id="rId1"/>
  <headerFooter alignWithMargins="0">
    <oddFooter>&amp;A&amp;RStran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7"/>
  <sheetViews>
    <sheetView tabSelected="1" zoomScale="80" zoomScaleNormal="80" workbookViewId="0">
      <pane xSplit="3" ySplit="10" topLeftCell="D11" activePane="bottomRight" state="frozen"/>
      <selection pane="bottomRight" activeCell="C31" sqref="C31"/>
      <selection pane="bottomLeft" activeCell="D9" sqref="D9"/>
      <selection pane="topRight" activeCell="D9" sqref="D9"/>
    </sheetView>
  </sheetViews>
  <sheetFormatPr defaultColWidth="9.140625" defaultRowHeight="15.75"/>
  <cols>
    <col min="1" max="1" width="5.5703125" style="28" customWidth="1"/>
    <col min="2" max="2" width="5.42578125" style="29" customWidth="1"/>
    <col min="3" max="3" width="57.28515625" style="28" customWidth="1"/>
    <col min="4" max="4" width="27.7109375" style="28" customWidth="1"/>
    <col min="5" max="5" width="12.28515625" style="29" customWidth="1"/>
    <col min="6" max="6" width="7.7109375" style="30" customWidth="1"/>
    <col min="7" max="7" width="11.85546875" style="31" customWidth="1"/>
    <col min="8" max="8" width="9.140625" style="32"/>
    <col min="9" max="9" width="9.140625" style="33"/>
    <col min="10" max="10" width="16.5703125" style="34" customWidth="1"/>
    <col min="11" max="11" width="15.42578125" style="28" customWidth="1"/>
    <col min="12" max="16384" width="9.140625" style="28"/>
  </cols>
  <sheetData>
    <row r="1" spans="1:11">
      <c r="A1" s="28" t="s">
        <v>0</v>
      </c>
      <c r="D1" s="28" t="s">
        <v>1</v>
      </c>
    </row>
    <row r="2" spans="1:11">
      <c r="A2" s="1" t="s">
        <v>2</v>
      </c>
      <c r="D2" s="35"/>
      <c r="E2" s="36"/>
      <c r="F2" s="37"/>
      <c r="G2" s="38"/>
      <c r="H2" s="39"/>
    </row>
    <row r="3" spans="1:11">
      <c r="A3" s="1" t="s">
        <v>3</v>
      </c>
      <c r="D3" s="264"/>
      <c r="E3" s="264"/>
      <c r="F3" s="264"/>
      <c r="G3" s="40"/>
      <c r="H3" s="39"/>
    </row>
    <row r="4" spans="1:11">
      <c r="A4" s="1" t="s">
        <v>5</v>
      </c>
      <c r="D4" s="35"/>
      <c r="E4" s="36"/>
      <c r="F4" s="41"/>
      <c r="G4" s="40"/>
      <c r="H4" s="39"/>
    </row>
    <row r="6" spans="1:11">
      <c r="A6" s="42" t="s">
        <v>556</v>
      </c>
      <c r="B6" s="28"/>
      <c r="D6" s="43"/>
      <c r="E6" s="44"/>
      <c r="F6" s="43"/>
      <c r="G6" s="33"/>
      <c r="H6" s="45"/>
      <c r="I6" s="46"/>
    </row>
    <row r="7" spans="1:11" s="48" customFormat="1">
      <c r="A7" s="47" t="s">
        <v>557</v>
      </c>
      <c r="D7" s="49"/>
      <c r="E7" s="50"/>
      <c r="F7" s="49"/>
      <c r="G7" s="51"/>
      <c r="H7" s="52"/>
      <c r="I7" s="53"/>
      <c r="J7" s="54"/>
    </row>
    <row r="8" spans="1:11">
      <c r="C8" s="25"/>
      <c r="D8" s="25"/>
    </row>
    <row r="9" spans="1:11" s="55" customFormat="1" ht="63">
      <c r="A9" s="146" t="s">
        <v>8</v>
      </c>
      <c r="B9" s="146" t="s">
        <v>9</v>
      </c>
      <c r="C9" s="146" t="s">
        <v>10</v>
      </c>
      <c r="D9" s="146" t="s">
        <v>11</v>
      </c>
      <c r="E9" s="146" t="s">
        <v>119</v>
      </c>
      <c r="F9" s="146" t="s">
        <v>13</v>
      </c>
      <c r="G9" s="157" t="s">
        <v>14</v>
      </c>
      <c r="H9" s="146" t="s">
        <v>15</v>
      </c>
      <c r="I9" s="157" t="s">
        <v>16</v>
      </c>
      <c r="J9" s="158" t="s">
        <v>17</v>
      </c>
      <c r="K9" s="146" t="s">
        <v>18</v>
      </c>
    </row>
    <row r="10" spans="1:11" s="56" customFormat="1">
      <c r="A10" s="153" t="s">
        <v>19</v>
      </c>
      <c r="B10" s="153" t="s">
        <v>20</v>
      </c>
      <c r="C10" s="153" t="s">
        <v>21</v>
      </c>
      <c r="D10" s="153" t="s">
        <v>22</v>
      </c>
      <c r="E10" s="153" t="s">
        <v>23</v>
      </c>
      <c r="F10" s="153" t="s">
        <v>24</v>
      </c>
      <c r="G10" s="159" t="s">
        <v>25</v>
      </c>
      <c r="H10" s="153" t="s">
        <v>26</v>
      </c>
      <c r="I10" s="159" t="s">
        <v>27</v>
      </c>
      <c r="J10" s="160" t="s">
        <v>28</v>
      </c>
      <c r="K10" s="153" t="s">
        <v>29</v>
      </c>
    </row>
    <row r="11" spans="1:11" ht="15.75" customHeight="1">
      <c r="A11" s="2" t="s">
        <v>19</v>
      </c>
      <c r="B11" s="9">
        <v>324</v>
      </c>
      <c r="C11" s="6" t="s">
        <v>558</v>
      </c>
      <c r="D11" s="21"/>
      <c r="E11" s="2">
        <v>1000</v>
      </c>
      <c r="F11" s="2" t="s">
        <v>61</v>
      </c>
      <c r="G11" s="57"/>
      <c r="H11" s="58">
        <v>9.5</v>
      </c>
      <c r="I11" s="59">
        <f>G11*1.095</f>
        <v>0</v>
      </c>
      <c r="J11" s="60">
        <f>I11*E11</f>
        <v>0</v>
      </c>
      <c r="K11" s="2"/>
    </row>
    <row r="12" spans="1:11">
      <c r="A12" s="2" t="s">
        <v>20</v>
      </c>
      <c r="B12" s="5"/>
      <c r="C12" s="6" t="s">
        <v>559</v>
      </c>
      <c r="D12" s="21"/>
      <c r="E12" s="2">
        <v>500</v>
      </c>
      <c r="F12" s="2" t="s">
        <v>508</v>
      </c>
      <c r="G12" s="57"/>
      <c r="H12" s="58">
        <v>9.5</v>
      </c>
      <c r="I12" s="59">
        <f>G12*1.095</f>
        <v>0</v>
      </c>
      <c r="J12" s="60">
        <f>I12*E12</f>
        <v>0</v>
      </c>
      <c r="K12" s="2"/>
    </row>
    <row r="13" spans="1:11" ht="31.5">
      <c r="A13" s="2" t="s">
        <v>21</v>
      </c>
      <c r="B13" s="5"/>
      <c r="C13" s="6" t="s">
        <v>560</v>
      </c>
      <c r="D13" s="21"/>
      <c r="E13" s="2">
        <v>1000</v>
      </c>
      <c r="F13" s="2" t="s">
        <v>508</v>
      </c>
      <c r="G13" s="57"/>
      <c r="H13" s="58">
        <v>9.5</v>
      </c>
      <c r="I13" s="59">
        <f>G13*1.095</f>
        <v>0</v>
      </c>
      <c r="J13" s="60">
        <f>I13*E13</f>
        <v>0</v>
      </c>
      <c r="K13" s="2"/>
    </row>
    <row r="14" spans="1:11" ht="31.5">
      <c r="A14" s="2" t="s">
        <v>22</v>
      </c>
      <c r="B14" s="5"/>
      <c r="C14" s="6" t="s">
        <v>561</v>
      </c>
      <c r="D14" s="21"/>
      <c r="E14" s="2">
        <v>600</v>
      </c>
      <c r="F14" s="2" t="s">
        <v>508</v>
      </c>
      <c r="G14" s="57"/>
      <c r="H14" s="58">
        <v>9.5</v>
      </c>
      <c r="I14" s="59">
        <f t="shared" ref="I14:I33" si="0">G14*1.095</f>
        <v>0</v>
      </c>
      <c r="J14" s="60">
        <f t="shared" ref="J14:J33" si="1">I14*E14</f>
        <v>0</v>
      </c>
      <c r="K14" s="2"/>
    </row>
    <row r="15" spans="1:11" ht="31.5">
      <c r="A15" s="2" t="s">
        <v>23</v>
      </c>
      <c r="B15" s="5"/>
      <c r="C15" s="6" t="s">
        <v>562</v>
      </c>
      <c r="D15" s="21"/>
      <c r="E15" s="2">
        <v>600</v>
      </c>
      <c r="F15" s="2" t="s">
        <v>508</v>
      </c>
      <c r="G15" s="57"/>
      <c r="H15" s="58">
        <v>9.5</v>
      </c>
      <c r="I15" s="59">
        <f t="shared" si="0"/>
        <v>0</v>
      </c>
      <c r="J15" s="60">
        <f t="shared" si="1"/>
        <v>0</v>
      </c>
      <c r="K15" s="2"/>
    </row>
    <row r="16" spans="1:11">
      <c r="A16" s="2" t="s">
        <v>24</v>
      </c>
      <c r="B16" s="5">
        <v>502</v>
      </c>
      <c r="C16" s="6" t="s">
        <v>563</v>
      </c>
      <c r="D16" s="21"/>
      <c r="E16" s="2">
        <v>600</v>
      </c>
      <c r="F16" s="2" t="s">
        <v>61</v>
      </c>
      <c r="G16" s="57"/>
      <c r="H16" s="58">
        <v>9.5</v>
      </c>
      <c r="I16" s="59">
        <f t="shared" si="0"/>
        <v>0</v>
      </c>
      <c r="J16" s="60">
        <f t="shared" si="1"/>
        <v>0</v>
      </c>
      <c r="K16" s="2"/>
    </row>
    <row r="17" spans="1:12">
      <c r="A17" s="2" t="s">
        <v>25</v>
      </c>
      <c r="B17" s="5"/>
      <c r="C17" s="6" t="s">
        <v>564</v>
      </c>
      <c r="D17" s="21"/>
      <c r="E17" s="2">
        <v>170</v>
      </c>
      <c r="F17" s="2" t="s">
        <v>61</v>
      </c>
      <c r="G17" s="57"/>
      <c r="H17" s="58">
        <v>9.5</v>
      </c>
      <c r="I17" s="59">
        <f t="shared" si="0"/>
        <v>0</v>
      </c>
      <c r="J17" s="60">
        <f t="shared" si="1"/>
        <v>0</v>
      </c>
      <c r="K17" s="2"/>
    </row>
    <row r="18" spans="1:12">
      <c r="A18" s="2" t="s">
        <v>26</v>
      </c>
      <c r="B18" s="9">
        <v>507</v>
      </c>
      <c r="C18" s="6" t="s">
        <v>565</v>
      </c>
      <c r="D18" s="21"/>
      <c r="E18" s="2">
        <v>300</v>
      </c>
      <c r="F18" s="2" t="s">
        <v>61</v>
      </c>
      <c r="G18" s="57"/>
      <c r="H18" s="58">
        <v>9.5</v>
      </c>
      <c r="I18" s="59">
        <f t="shared" si="0"/>
        <v>0</v>
      </c>
      <c r="J18" s="60">
        <f t="shared" si="1"/>
        <v>0</v>
      </c>
      <c r="K18" s="2"/>
    </row>
    <row r="19" spans="1:12">
      <c r="A19" s="2" t="s">
        <v>27</v>
      </c>
      <c r="B19" s="5"/>
      <c r="C19" s="6" t="s">
        <v>566</v>
      </c>
      <c r="D19" s="21"/>
      <c r="E19" s="2">
        <v>50</v>
      </c>
      <c r="F19" s="2" t="s">
        <v>61</v>
      </c>
      <c r="G19" s="57"/>
      <c r="H19" s="58">
        <v>9.5</v>
      </c>
      <c r="I19" s="59">
        <f t="shared" si="0"/>
        <v>0</v>
      </c>
      <c r="J19" s="60">
        <f t="shared" si="1"/>
        <v>0</v>
      </c>
      <c r="K19" s="2"/>
    </row>
    <row r="20" spans="1:12">
      <c r="A20" s="2" t="s">
        <v>28</v>
      </c>
      <c r="B20" s="5">
        <v>303</v>
      </c>
      <c r="C20" s="6" t="s">
        <v>567</v>
      </c>
      <c r="D20" s="21"/>
      <c r="E20" s="2">
        <v>40</v>
      </c>
      <c r="F20" s="2" t="s">
        <v>61</v>
      </c>
      <c r="G20" s="57"/>
      <c r="H20" s="58">
        <v>9.5</v>
      </c>
      <c r="I20" s="59">
        <f t="shared" si="0"/>
        <v>0</v>
      </c>
      <c r="J20" s="60">
        <f t="shared" si="1"/>
        <v>0</v>
      </c>
      <c r="K20" s="2"/>
    </row>
    <row r="21" spans="1:12">
      <c r="A21" s="2" t="s">
        <v>29</v>
      </c>
      <c r="B21" s="5">
        <v>302</v>
      </c>
      <c r="C21" s="6" t="s">
        <v>568</v>
      </c>
      <c r="D21" s="21"/>
      <c r="E21" s="2">
        <v>160</v>
      </c>
      <c r="F21" s="2" t="s">
        <v>61</v>
      </c>
      <c r="G21" s="57"/>
      <c r="H21" s="58">
        <v>9.5</v>
      </c>
      <c r="I21" s="59">
        <f t="shared" si="0"/>
        <v>0</v>
      </c>
      <c r="J21" s="60">
        <f t="shared" si="1"/>
        <v>0</v>
      </c>
      <c r="K21" s="2"/>
    </row>
    <row r="22" spans="1:12" ht="31.5">
      <c r="A22" s="2" t="s">
        <v>47</v>
      </c>
      <c r="B22" s="5"/>
      <c r="C22" s="6" t="s">
        <v>569</v>
      </c>
      <c r="D22" s="21"/>
      <c r="E22" s="2">
        <v>10</v>
      </c>
      <c r="F22" s="2" t="s">
        <v>61</v>
      </c>
      <c r="G22" s="57"/>
      <c r="H22" s="58">
        <v>9.5</v>
      </c>
      <c r="I22" s="59">
        <f t="shared" si="0"/>
        <v>0</v>
      </c>
      <c r="J22" s="60">
        <f t="shared" si="1"/>
        <v>0</v>
      </c>
      <c r="K22" s="2"/>
    </row>
    <row r="23" spans="1:12">
      <c r="A23" s="2" t="s">
        <v>49</v>
      </c>
      <c r="B23" s="5">
        <v>301</v>
      </c>
      <c r="C23" s="6" t="s">
        <v>570</v>
      </c>
      <c r="D23" s="21"/>
      <c r="E23" s="2">
        <v>100</v>
      </c>
      <c r="F23" s="2" t="s">
        <v>61</v>
      </c>
      <c r="G23" s="57"/>
      <c r="H23" s="58">
        <v>9.5</v>
      </c>
      <c r="I23" s="59">
        <f t="shared" si="0"/>
        <v>0</v>
      </c>
      <c r="J23" s="60">
        <f t="shared" si="1"/>
        <v>0</v>
      </c>
      <c r="K23" s="2"/>
    </row>
    <row r="24" spans="1:12">
      <c r="A24" s="2" t="s">
        <v>51</v>
      </c>
      <c r="B24" s="5"/>
      <c r="C24" s="6" t="s">
        <v>571</v>
      </c>
      <c r="D24" s="21"/>
      <c r="E24" s="2">
        <v>100</v>
      </c>
      <c r="F24" s="2" t="s">
        <v>61</v>
      </c>
      <c r="G24" s="57"/>
      <c r="H24" s="58">
        <v>9.5</v>
      </c>
      <c r="I24" s="59">
        <f t="shared" si="0"/>
        <v>0</v>
      </c>
      <c r="J24" s="60">
        <f t="shared" si="1"/>
        <v>0</v>
      </c>
      <c r="K24" s="2"/>
    </row>
    <row r="25" spans="1:12">
      <c r="A25" s="2" t="s">
        <v>53</v>
      </c>
      <c r="B25" s="5">
        <v>317</v>
      </c>
      <c r="C25" s="6" t="s">
        <v>572</v>
      </c>
      <c r="D25" s="21"/>
      <c r="E25" s="2">
        <v>50</v>
      </c>
      <c r="F25" s="2" t="s">
        <v>61</v>
      </c>
      <c r="G25" s="57"/>
      <c r="H25" s="58">
        <v>9.5</v>
      </c>
      <c r="I25" s="59">
        <f t="shared" si="0"/>
        <v>0</v>
      </c>
      <c r="J25" s="60">
        <f t="shared" si="1"/>
        <v>0</v>
      </c>
      <c r="K25" s="2"/>
    </row>
    <row r="26" spans="1:12">
      <c r="A26" s="2" t="s">
        <v>55</v>
      </c>
      <c r="B26" s="5"/>
      <c r="C26" s="6" t="s">
        <v>573</v>
      </c>
      <c r="D26" s="21"/>
      <c r="E26" s="2">
        <v>50</v>
      </c>
      <c r="F26" s="2" t="s">
        <v>61</v>
      </c>
      <c r="G26" s="57"/>
      <c r="H26" s="58">
        <v>9.5</v>
      </c>
      <c r="I26" s="59">
        <f t="shared" si="0"/>
        <v>0</v>
      </c>
      <c r="J26" s="60">
        <f t="shared" si="1"/>
        <v>0</v>
      </c>
      <c r="K26" s="2"/>
    </row>
    <row r="27" spans="1:12">
      <c r="A27" s="2" t="s">
        <v>57</v>
      </c>
      <c r="B27" s="5"/>
      <c r="C27" s="6" t="s">
        <v>574</v>
      </c>
      <c r="D27" s="21"/>
      <c r="E27" s="2">
        <v>50</v>
      </c>
      <c r="F27" s="2" t="s">
        <v>61</v>
      </c>
      <c r="G27" s="57"/>
      <c r="H27" s="58">
        <v>9.5</v>
      </c>
      <c r="I27" s="59">
        <f t="shared" si="0"/>
        <v>0</v>
      </c>
      <c r="J27" s="60">
        <f t="shared" si="1"/>
        <v>0</v>
      </c>
      <c r="K27" s="2"/>
    </row>
    <row r="28" spans="1:12">
      <c r="A28" s="2" t="s">
        <v>137</v>
      </c>
      <c r="B28" s="5">
        <v>320</v>
      </c>
      <c r="C28" s="6" t="s">
        <v>575</v>
      </c>
      <c r="D28" s="21"/>
      <c r="E28" s="2">
        <v>300</v>
      </c>
      <c r="F28" s="2" t="s">
        <v>61</v>
      </c>
      <c r="G28" s="57"/>
      <c r="H28" s="58">
        <v>9.5</v>
      </c>
      <c r="I28" s="59">
        <f t="shared" si="0"/>
        <v>0</v>
      </c>
      <c r="J28" s="60">
        <f t="shared" si="1"/>
        <v>0</v>
      </c>
      <c r="K28" s="2"/>
      <c r="L28" s="28" t="s">
        <v>4</v>
      </c>
    </row>
    <row r="29" spans="1:12">
      <c r="A29" s="2" t="s">
        <v>59</v>
      </c>
      <c r="B29" s="5"/>
      <c r="C29" s="6" t="s">
        <v>576</v>
      </c>
      <c r="D29" s="21"/>
      <c r="E29" s="2">
        <v>300</v>
      </c>
      <c r="F29" s="2" t="s">
        <v>61</v>
      </c>
      <c r="G29" s="57"/>
      <c r="H29" s="58">
        <v>9.5</v>
      </c>
      <c r="I29" s="59">
        <f t="shared" si="0"/>
        <v>0</v>
      </c>
      <c r="J29" s="60">
        <f t="shared" si="1"/>
        <v>0</v>
      </c>
      <c r="K29" s="2"/>
    </row>
    <row r="30" spans="1:12">
      <c r="A30" s="2" t="s">
        <v>62</v>
      </c>
      <c r="B30" s="5"/>
      <c r="C30" s="6" t="s">
        <v>577</v>
      </c>
      <c r="D30" s="21"/>
      <c r="E30" s="2">
        <v>10</v>
      </c>
      <c r="F30" s="2" t="s">
        <v>61</v>
      </c>
      <c r="G30" s="57"/>
      <c r="H30" s="58">
        <v>9.5</v>
      </c>
      <c r="I30" s="59">
        <f t="shared" si="0"/>
        <v>0</v>
      </c>
      <c r="J30" s="60">
        <f t="shared" si="1"/>
        <v>0</v>
      </c>
      <c r="K30" s="2"/>
    </row>
    <row r="31" spans="1:12">
      <c r="A31" s="2" t="s">
        <v>64</v>
      </c>
      <c r="B31" s="5"/>
      <c r="C31" s="6" t="s">
        <v>578</v>
      </c>
      <c r="D31" s="21"/>
      <c r="E31" s="2">
        <v>30</v>
      </c>
      <c r="F31" s="2" t="s">
        <v>61</v>
      </c>
      <c r="G31" s="57"/>
      <c r="H31" s="58">
        <v>9.5</v>
      </c>
      <c r="I31" s="59">
        <f t="shared" si="0"/>
        <v>0</v>
      </c>
      <c r="J31" s="60">
        <f t="shared" si="1"/>
        <v>0</v>
      </c>
      <c r="K31" s="2"/>
    </row>
    <row r="32" spans="1:12">
      <c r="A32" s="2" t="s">
        <v>66</v>
      </c>
      <c r="B32" s="5"/>
      <c r="C32" s="6" t="s">
        <v>579</v>
      </c>
      <c r="D32" s="21"/>
      <c r="E32" s="2">
        <v>10</v>
      </c>
      <c r="F32" s="2" t="s">
        <v>61</v>
      </c>
      <c r="G32" s="57"/>
      <c r="H32" s="58">
        <v>9.5</v>
      </c>
      <c r="I32" s="59">
        <f t="shared" si="0"/>
        <v>0</v>
      </c>
      <c r="J32" s="60">
        <f t="shared" si="1"/>
        <v>0</v>
      </c>
      <c r="K32" s="2"/>
    </row>
    <row r="33" spans="1:11">
      <c r="A33" s="2" t="s">
        <v>68</v>
      </c>
      <c r="B33" s="5">
        <v>318</v>
      </c>
      <c r="C33" s="6" t="s">
        <v>580</v>
      </c>
      <c r="D33" s="21"/>
      <c r="E33" s="2">
        <v>50</v>
      </c>
      <c r="F33" s="2" t="s">
        <v>61</v>
      </c>
      <c r="G33" s="57"/>
      <c r="H33" s="58">
        <v>9.5</v>
      </c>
      <c r="I33" s="59">
        <f t="shared" si="0"/>
        <v>0</v>
      </c>
      <c r="J33" s="60">
        <f t="shared" si="1"/>
        <v>0</v>
      </c>
      <c r="K33" s="2"/>
    </row>
    <row r="34" spans="1:11">
      <c r="A34" s="166" t="s">
        <v>175</v>
      </c>
      <c r="B34" s="180"/>
      <c r="C34" s="161"/>
      <c r="D34" s="161"/>
      <c r="E34" s="180"/>
      <c r="F34" s="181"/>
      <c r="G34" s="190"/>
      <c r="H34" s="183"/>
      <c r="I34" s="191"/>
      <c r="J34" s="184">
        <f>SUM(J11:J33)</f>
        <v>0</v>
      </c>
      <c r="K34" s="184"/>
    </row>
    <row r="36" spans="1:11">
      <c r="A36" s="25" t="s">
        <v>106</v>
      </c>
    </row>
    <row r="37" spans="1:11">
      <c r="A37" s="28" t="s">
        <v>107</v>
      </c>
    </row>
    <row r="38" spans="1:11">
      <c r="A38" s="28" t="s">
        <v>108</v>
      </c>
    </row>
    <row r="39" spans="1:11">
      <c r="A39" s="28" t="s">
        <v>109</v>
      </c>
    </row>
    <row r="40" spans="1:11">
      <c r="A40" s="28" t="s">
        <v>110</v>
      </c>
    </row>
    <row r="41" spans="1:11">
      <c r="A41" s="28" t="s">
        <v>111</v>
      </c>
    </row>
    <row r="42" spans="1:11">
      <c r="A42" s="28" t="s">
        <v>112</v>
      </c>
    </row>
    <row r="43" spans="1:11">
      <c r="A43" s="28" t="s">
        <v>113</v>
      </c>
    </row>
    <row r="44" spans="1:11">
      <c r="A44" s="28" t="s">
        <v>114</v>
      </c>
    </row>
    <row r="46" spans="1:11">
      <c r="C46" s="143" t="s">
        <v>115</v>
      </c>
    </row>
    <row r="47" spans="1:11">
      <c r="C47" s="143" t="s">
        <v>116</v>
      </c>
    </row>
  </sheetData>
  <sortState xmlns:xlrd2="http://schemas.microsoft.com/office/spreadsheetml/2017/richdata2" ref="A11:I33">
    <sortCondition ref="C11:C33"/>
  </sortState>
  <mergeCells count="1">
    <mergeCell ref="D3:F3"/>
  </mergeCells>
  <phoneticPr fontId="23" type="noConversion"/>
  <pageMargins left="0.39370078740157483" right="0.39370078740157483" top="0.59055118110236227" bottom="0.59055118110236227" header="0" footer="0"/>
  <pageSetup paperSize="9" scale="75" fitToHeight="0" orientation="landscape" r:id="rId1"/>
  <headerFooter alignWithMargins="0">
    <oddFooter>&amp;A&amp;RStran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9"/>
  <sheetViews>
    <sheetView zoomScale="95" zoomScaleNormal="95" workbookViewId="0">
      <pane xSplit="3" ySplit="10" topLeftCell="D11" activePane="bottomRight" state="frozen"/>
      <selection pane="bottomRight" activeCell="E15" sqref="E15"/>
      <selection pane="bottomLeft" activeCell="D9" sqref="D9"/>
      <selection pane="topRight" activeCell="D9" sqref="D9"/>
    </sheetView>
  </sheetViews>
  <sheetFormatPr defaultColWidth="9.140625" defaultRowHeight="15.75"/>
  <cols>
    <col min="1" max="1" width="5.5703125" style="28" customWidth="1"/>
    <col min="2" max="2" width="5.42578125" style="29" customWidth="1"/>
    <col min="3" max="3" width="59.28515625" style="28" customWidth="1"/>
    <col min="4" max="4" width="13.85546875" style="28" customWidth="1"/>
    <col min="5" max="5" width="8.5703125" style="29" bestFit="1" customWidth="1"/>
    <col min="6" max="6" width="7.7109375" style="30" customWidth="1"/>
    <col min="7" max="7" width="11.85546875" style="61" customWidth="1"/>
    <col min="8" max="8" width="12.5703125" style="28" bestFit="1" customWidth="1"/>
    <col min="9" max="9" width="11.28515625" style="28" bestFit="1" customWidth="1"/>
    <col min="10" max="10" width="16.140625" style="28" bestFit="1" customWidth="1"/>
    <col min="11" max="11" width="9.7109375" style="28" bestFit="1" customWidth="1"/>
    <col min="12" max="16384" width="9.140625" style="28"/>
  </cols>
  <sheetData>
    <row r="1" spans="1:11">
      <c r="A1" s="28" t="s">
        <v>0</v>
      </c>
      <c r="D1" s="28" t="s">
        <v>1</v>
      </c>
    </row>
    <row r="2" spans="1:11">
      <c r="A2" s="1" t="s">
        <v>2</v>
      </c>
      <c r="D2" s="35"/>
      <c r="E2" s="36"/>
      <c r="F2" s="37"/>
      <c r="G2" s="62"/>
    </row>
    <row r="3" spans="1:11">
      <c r="A3" s="1" t="s">
        <v>3</v>
      </c>
      <c r="D3" s="35"/>
      <c r="E3" s="36"/>
      <c r="F3" s="37"/>
      <c r="G3" s="37"/>
    </row>
    <row r="4" spans="1:11">
      <c r="A4" s="1" t="s">
        <v>5</v>
      </c>
      <c r="D4" s="35"/>
      <c r="E4" s="36"/>
      <c r="F4" s="41"/>
      <c r="G4" s="37"/>
    </row>
    <row r="6" spans="1:11">
      <c r="A6" s="42" t="s">
        <v>581</v>
      </c>
      <c r="B6" s="28"/>
      <c r="D6" s="43"/>
      <c r="E6" s="44"/>
      <c r="F6" s="43"/>
      <c r="G6" s="28"/>
      <c r="H6" s="29"/>
      <c r="I6" s="30"/>
    </row>
    <row r="7" spans="1:11" s="48" customFormat="1">
      <c r="A7" s="47" t="s">
        <v>582</v>
      </c>
      <c r="D7" s="49"/>
      <c r="E7" s="50"/>
      <c r="F7" s="49"/>
      <c r="G7" s="25"/>
      <c r="H7" s="70"/>
      <c r="I7" s="63"/>
    </row>
    <row r="8" spans="1:11">
      <c r="C8" s="25"/>
      <c r="D8" s="25"/>
    </row>
    <row r="9" spans="1:11" s="55" customFormat="1" ht="63">
      <c r="A9" s="146" t="s">
        <v>8</v>
      </c>
      <c r="B9" s="146" t="s">
        <v>9</v>
      </c>
      <c r="C9" s="146" t="s">
        <v>10</v>
      </c>
      <c r="D9" s="146" t="s">
        <v>11</v>
      </c>
      <c r="E9" s="146" t="s">
        <v>119</v>
      </c>
      <c r="F9" s="146" t="s">
        <v>13</v>
      </c>
      <c r="G9" s="146" t="s">
        <v>14</v>
      </c>
      <c r="H9" s="146" t="s">
        <v>15</v>
      </c>
      <c r="I9" s="146" t="s">
        <v>16</v>
      </c>
      <c r="J9" s="146" t="s">
        <v>17</v>
      </c>
      <c r="K9" s="146" t="s">
        <v>18</v>
      </c>
    </row>
    <row r="10" spans="1:11" s="56" customFormat="1">
      <c r="A10" s="153" t="s">
        <v>19</v>
      </c>
      <c r="B10" s="153" t="s">
        <v>20</v>
      </c>
      <c r="C10" s="153" t="s">
        <v>21</v>
      </c>
      <c r="D10" s="153" t="s">
        <v>22</v>
      </c>
      <c r="E10" s="153" t="s">
        <v>23</v>
      </c>
      <c r="F10" s="153" t="s">
        <v>24</v>
      </c>
      <c r="G10" s="153" t="s">
        <v>25</v>
      </c>
      <c r="H10" s="153" t="s">
        <v>26</v>
      </c>
      <c r="I10" s="153" t="s">
        <v>27</v>
      </c>
      <c r="J10" s="153" t="s">
        <v>28</v>
      </c>
      <c r="K10" s="153" t="s">
        <v>29</v>
      </c>
    </row>
    <row r="11" spans="1:11">
      <c r="A11" s="77" t="s">
        <v>19</v>
      </c>
      <c r="B11" s="5">
        <v>541</v>
      </c>
      <c r="C11" s="6" t="s">
        <v>583</v>
      </c>
      <c r="D11" s="78"/>
      <c r="E11" s="2">
        <v>15</v>
      </c>
      <c r="F11" s="5" t="s">
        <v>61</v>
      </c>
      <c r="G11" s="10"/>
      <c r="H11" s="11">
        <v>9.5</v>
      </c>
      <c r="I11" s="79">
        <f>G11*1.095</f>
        <v>0</v>
      </c>
      <c r="J11" s="60">
        <f>E11*I11</f>
        <v>0</v>
      </c>
      <c r="K11" s="2"/>
    </row>
    <row r="12" spans="1:11">
      <c r="A12" s="77" t="s">
        <v>20</v>
      </c>
      <c r="B12" s="9">
        <v>539</v>
      </c>
      <c r="C12" s="6" t="s">
        <v>584</v>
      </c>
      <c r="D12" s="78"/>
      <c r="E12" s="80">
        <v>300</v>
      </c>
      <c r="F12" s="5" t="s">
        <v>61</v>
      </c>
      <c r="G12" s="10"/>
      <c r="H12" s="11">
        <v>9.5</v>
      </c>
      <c r="I12" s="79">
        <f t="shared" ref="I12:I71" si="0">G12*1.095</f>
        <v>0</v>
      </c>
      <c r="J12" s="60">
        <f t="shared" ref="J12:J71" si="1">E12*I12</f>
        <v>0</v>
      </c>
      <c r="K12" s="2"/>
    </row>
    <row r="13" spans="1:11">
      <c r="A13" s="77" t="s">
        <v>21</v>
      </c>
      <c r="B13" s="9">
        <v>539</v>
      </c>
      <c r="C13" s="6" t="s">
        <v>585</v>
      </c>
      <c r="D13" s="78"/>
      <c r="E13" s="80">
        <v>20</v>
      </c>
      <c r="F13" s="5" t="s">
        <v>61</v>
      </c>
      <c r="G13" s="10"/>
      <c r="H13" s="11">
        <v>9.5</v>
      </c>
      <c r="I13" s="79">
        <f t="shared" si="0"/>
        <v>0</v>
      </c>
      <c r="J13" s="60">
        <f t="shared" si="1"/>
        <v>0</v>
      </c>
      <c r="K13" s="2"/>
    </row>
    <row r="14" spans="1:11">
      <c r="A14" s="77" t="s">
        <v>22</v>
      </c>
      <c r="B14" s="9">
        <v>539</v>
      </c>
      <c r="C14" s="6" t="s">
        <v>586</v>
      </c>
      <c r="D14" s="78"/>
      <c r="E14" s="80">
        <v>50</v>
      </c>
      <c r="F14" s="5" t="s">
        <v>61</v>
      </c>
      <c r="G14" s="10"/>
      <c r="H14" s="11">
        <v>9.5</v>
      </c>
      <c r="I14" s="79">
        <f t="shared" si="0"/>
        <v>0</v>
      </c>
      <c r="J14" s="60">
        <f t="shared" si="1"/>
        <v>0</v>
      </c>
      <c r="K14" s="2"/>
    </row>
    <row r="15" spans="1:11">
      <c r="A15" s="77" t="s">
        <v>23</v>
      </c>
      <c r="B15" s="9">
        <v>539</v>
      </c>
      <c r="C15" s="6" t="s">
        <v>587</v>
      </c>
      <c r="D15" s="78"/>
      <c r="E15" s="80">
        <v>500</v>
      </c>
      <c r="F15" s="5" t="s">
        <v>61</v>
      </c>
      <c r="G15" s="10"/>
      <c r="H15" s="11">
        <v>9.5</v>
      </c>
      <c r="I15" s="79">
        <f t="shared" si="0"/>
        <v>0</v>
      </c>
      <c r="J15" s="60">
        <f t="shared" si="1"/>
        <v>0</v>
      </c>
      <c r="K15" s="2"/>
    </row>
    <row r="16" spans="1:11">
      <c r="A16" s="77" t="s">
        <v>24</v>
      </c>
      <c r="B16" s="9">
        <v>539</v>
      </c>
      <c r="C16" s="6" t="s">
        <v>588</v>
      </c>
      <c r="D16" s="78"/>
      <c r="E16" s="80">
        <v>500</v>
      </c>
      <c r="F16" s="5" t="s">
        <v>61</v>
      </c>
      <c r="G16" s="10"/>
      <c r="H16" s="11">
        <v>9.5</v>
      </c>
      <c r="I16" s="79">
        <f t="shared" si="0"/>
        <v>0</v>
      </c>
      <c r="J16" s="60">
        <f t="shared" si="1"/>
        <v>0</v>
      </c>
      <c r="K16" s="2"/>
    </row>
    <row r="17" spans="1:11">
      <c r="A17" s="77" t="s">
        <v>25</v>
      </c>
      <c r="B17" s="9">
        <v>539</v>
      </c>
      <c r="C17" s="6" t="s">
        <v>589</v>
      </c>
      <c r="D17" s="78"/>
      <c r="E17" s="80">
        <v>500</v>
      </c>
      <c r="F17" s="5" t="s">
        <v>61</v>
      </c>
      <c r="G17" s="10"/>
      <c r="H17" s="11">
        <v>9.5</v>
      </c>
      <c r="I17" s="79">
        <f t="shared" si="0"/>
        <v>0</v>
      </c>
      <c r="J17" s="60">
        <f t="shared" si="1"/>
        <v>0</v>
      </c>
      <c r="K17" s="2"/>
    </row>
    <row r="18" spans="1:11">
      <c r="A18" s="77" t="s">
        <v>26</v>
      </c>
      <c r="B18" s="9">
        <v>539</v>
      </c>
      <c r="C18" s="6" t="s">
        <v>590</v>
      </c>
      <c r="D18" s="78"/>
      <c r="E18" s="80">
        <v>250</v>
      </c>
      <c r="F18" s="5" t="s">
        <v>61</v>
      </c>
      <c r="G18" s="10"/>
      <c r="H18" s="11">
        <v>9.5</v>
      </c>
      <c r="I18" s="79">
        <f t="shared" si="0"/>
        <v>0</v>
      </c>
      <c r="J18" s="60">
        <f t="shared" si="1"/>
        <v>0</v>
      </c>
      <c r="K18" s="2"/>
    </row>
    <row r="19" spans="1:11">
      <c r="A19" s="77" t="s">
        <v>27</v>
      </c>
      <c r="B19" s="9">
        <v>539</v>
      </c>
      <c r="C19" s="6" t="s">
        <v>591</v>
      </c>
      <c r="D19" s="78"/>
      <c r="E19" s="80">
        <v>450</v>
      </c>
      <c r="F19" s="5" t="s">
        <v>61</v>
      </c>
      <c r="G19" s="10"/>
      <c r="H19" s="11">
        <v>9.5</v>
      </c>
      <c r="I19" s="79">
        <f t="shared" si="0"/>
        <v>0</v>
      </c>
      <c r="J19" s="60">
        <f t="shared" si="1"/>
        <v>0</v>
      </c>
      <c r="K19" s="2"/>
    </row>
    <row r="20" spans="1:11">
      <c r="A20" s="77" t="s">
        <v>28</v>
      </c>
      <c r="B20" s="9">
        <v>539</v>
      </c>
      <c r="C20" s="6" t="s">
        <v>592</v>
      </c>
      <c r="D20" s="78"/>
      <c r="E20" s="80">
        <v>450</v>
      </c>
      <c r="F20" s="5" t="s">
        <v>61</v>
      </c>
      <c r="G20" s="10"/>
      <c r="H20" s="11">
        <v>9.5</v>
      </c>
      <c r="I20" s="79">
        <f t="shared" si="0"/>
        <v>0</v>
      </c>
      <c r="J20" s="60">
        <f t="shared" si="1"/>
        <v>0</v>
      </c>
      <c r="K20" s="2"/>
    </row>
    <row r="21" spans="1:11">
      <c r="A21" s="77" t="s">
        <v>29</v>
      </c>
      <c r="B21" s="9">
        <v>539</v>
      </c>
      <c r="C21" s="6" t="s">
        <v>593</v>
      </c>
      <c r="D21" s="78"/>
      <c r="E21" s="80">
        <v>400</v>
      </c>
      <c r="F21" s="5" t="s">
        <v>61</v>
      </c>
      <c r="G21" s="10"/>
      <c r="H21" s="11">
        <v>9.5</v>
      </c>
      <c r="I21" s="79">
        <f t="shared" si="0"/>
        <v>0</v>
      </c>
      <c r="J21" s="60">
        <f t="shared" si="1"/>
        <v>0</v>
      </c>
      <c r="K21" s="2"/>
    </row>
    <row r="22" spans="1:11">
      <c r="A22" s="77" t="s">
        <v>47</v>
      </c>
      <c r="B22" s="9">
        <v>539</v>
      </c>
      <c r="C22" s="6" t="s">
        <v>594</v>
      </c>
      <c r="D22" s="78"/>
      <c r="E22" s="80">
        <v>500</v>
      </c>
      <c r="F22" s="5" t="s">
        <v>61</v>
      </c>
      <c r="G22" s="10"/>
      <c r="H22" s="11">
        <v>9.5</v>
      </c>
      <c r="I22" s="79">
        <f t="shared" si="0"/>
        <v>0</v>
      </c>
      <c r="J22" s="60">
        <f t="shared" si="1"/>
        <v>0</v>
      </c>
      <c r="K22" s="2"/>
    </row>
    <row r="23" spans="1:11">
      <c r="A23" s="77" t="s">
        <v>49</v>
      </c>
      <c r="B23" s="9">
        <v>539</v>
      </c>
      <c r="C23" s="6" t="s">
        <v>595</v>
      </c>
      <c r="D23" s="78"/>
      <c r="E23" s="80">
        <v>500</v>
      </c>
      <c r="F23" s="5" t="s">
        <v>61</v>
      </c>
      <c r="G23" s="10"/>
      <c r="H23" s="11">
        <v>9.5</v>
      </c>
      <c r="I23" s="79">
        <f t="shared" si="0"/>
        <v>0</v>
      </c>
      <c r="J23" s="60">
        <f t="shared" si="1"/>
        <v>0</v>
      </c>
      <c r="K23" s="2"/>
    </row>
    <row r="24" spans="1:11">
      <c r="A24" s="77" t="s">
        <v>51</v>
      </c>
      <c r="B24" s="9">
        <v>539</v>
      </c>
      <c r="C24" s="6" t="s">
        <v>596</v>
      </c>
      <c r="D24" s="78"/>
      <c r="E24" s="80">
        <v>50</v>
      </c>
      <c r="F24" s="5" t="s">
        <v>61</v>
      </c>
      <c r="G24" s="10"/>
      <c r="H24" s="11">
        <v>9.5</v>
      </c>
      <c r="I24" s="79">
        <f t="shared" si="0"/>
        <v>0</v>
      </c>
      <c r="J24" s="60">
        <f t="shared" si="1"/>
        <v>0</v>
      </c>
      <c r="K24" s="2"/>
    </row>
    <row r="25" spans="1:11">
      <c r="A25" s="77" t="s">
        <v>53</v>
      </c>
      <c r="B25" s="9">
        <v>539</v>
      </c>
      <c r="C25" s="6" t="s">
        <v>597</v>
      </c>
      <c r="D25" s="78"/>
      <c r="E25" s="80">
        <v>50</v>
      </c>
      <c r="F25" s="5" t="s">
        <v>61</v>
      </c>
      <c r="G25" s="10"/>
      <c r="H25" s="11">
        <v>9.5</v>
      </c>
      <c r="I25" s="79">
        <f t="shared" si="0"/>
        <v>0</v>
      </c>
      <c r="J25" s="60">
        <f t="shared" si="1"/>
        <v>0</v>
      </c>
      <c r="K25" s="2"/>
    </row>
    <row r="26" spans="1:11">
      <c r="A26" s="77" t="s">
        <v>55</v>
      </c>
      <c r="B26" s="9">
        <v>539</v>
      </c>
      <c r="C26" s="6" t="s">
        <v>598</v>
      </c>
      <c r="D26" s="78"/>
      <c r="E26" s="80">
        <v>20</v>
      </c>
      <c r="F26" s="5" t="s">
        <v>61</v>
      </c>
      <c r="G26" s="10"/>
      <c r="H26" s="11">
        <v>9.5</v>
      </c>
      <c r="I26" s="79">
        <f t="shared" si="0"/>
        <v>0</v>
      </c>
      <c r="J26" s="60">
        <f t="shared" si="1"/>
        <v>0</v>
      </c>
      <c r="K26" s="2"/>
    </row>
    <row r="27" spans="1:11">
      <c r="A27" s="77" t="s">
        <v>57</v>
      </c>
      <c r="B27" s="9">
        <v>539</v>
      </c>
      <c r="C27" s="6" t="s">
        <v>599</v>
      </c>
      <c r="D27" s="78"/>
      <c r="E27" s="80">
        <v>20</v>
      </c>
      <c r="F27" s="5" t="s">
        <v>61</v>
      </c>
      <c r="G27" s="10"/>
      <c r="H27" s="11">
        <v>9.5</v>
      </c>
      <c r="I27" s="79">
        <f t="shared" si="0"/>
        <v>0</v>
      </c>
      <c r="J27" s="60">
        <f t="shared" si="1"/>
        <v>0</v>
      </c>
      <c r="K27" s="2"/>
    </row>
    <row r="28" spans="1:11">
      <c r="A28" s="77" t="s">
        <v>137</v>
      </c>
      <c r="B28" s="9">
        <v>539</v>
      </c>
      <c r="C28" s="6" t="s">
        <v>600</v>
      </c>
      <c r="D28" s="78"/>
      <c r="E28" s="80">
        <v>20</v>
      </c>
      <c r="F28" s="5" t="s">
        <v>61</v>
      </c>
      <c r="G28" s="10"/>
      <c r="H28" s="11">
        <v>9.5</v>
      </c>
      <c r="I28" s="79">
        <f t="shared" si="0"/>
        <v>0</v>
      </c>
      <c r="J28" s="60">
        <f t="shared" si="1"/>
        <v>0</v>
      </c>
      <c r="K28" s="2"/>
    </row>
    <row r="29" spans="1:11">
      <c r="A29" s="77" t="s">
        <v>59</v>
      </c>
      <c r="B29" s="9">
        <v>539</v>
      </c>
      <c r="C29" s="6" t="s">
        <v>601</v>
      </c>
      <c r="D29" s="78"/>
      <c r="E29" s="80">
        <v>20</v>
      </c>
      <c r="F29" s="5" t="s">
        <v>61</v>
      </c>
      <c r="G29" s="10"/>
      <c r="H29" s="11">
        <v>9.5</v>
      </c>
      <c r="I29" s="79">
        <f t="shared" si="0"/>
        <v>0</v>
      </c>
      <c r="J29" s="60">
        <f t="shared" si="1"/>
        <v>0</v>
      </c>
      <c r="K29" s="2"/>
    </row>
    <row r="30" spans="1:11">
      <c r="A30" s="77" t="s">
        <v>62</v>
      </c>
      <c r="B30" s="5">
        <v>500</v>
      </c>
      <c r="C30" s="6" t="s">
        <v>602</v>
      </c>
      <c r="D30" s="78"/>
      <c r="E30" s="80">
        <v>220</v>
      </c>
      <c r="F30" s="3" t="s">
        <v>61</v>
      </c>
      <c r="G30" s="10"/>
      <c r="H30" s="11">
        <v>9.5</v>
      </c>
      <c r="I30" s="79">
        <f t="shared" si="0"/>
        <v>0</v>
      </c>
      <c r="J30" s="60">
        <f t="shared" si="1"/>
        <v>0</v>
      </c>
      <c r="K30" s="2"/>
    </row>
    <row r="31" spans="1:11">
      <c r="A31" s="77" t="s">
        <v>64</v>
      </c>
      <c r="B31" s="5">
        <v>537</v>
      </c>
      <c r="C31" s="6" t="s">
        <v>603</v>
      </c>
      <c r="D31" s="78"/>
      <c r="E31" s="80">
        <v>1000</v>
      </c>
      <c r="F31" s="5" t="s">
        <v>39</v>
      </c>
      <c r="G31" s="10"/>
      <c r="H31" s="11">
        <v>9.5</v>
      </c>
      <c r="I31" s="79">
        <f t="shared" si="0"/>
        <v>0</v>
      </c>
      <c r="J31" s="60">
        <f t="shared" si="1"/>
        <v>0</v>
      </c>
      <c r="K31" s="2"/>
    </row>
    <row r="32" spans="1:11">
      <c r="A32" s="77" t="s">
        <v>66</v>
      </c>
      <c r="B32" s="5">
        <v>537</v>
      </c>
      <c r="C32" s="6" t="s">
        <v>604</v>
      </c>
      <c r="D32" s="78"/>
      <c r="E32" s="80">
        <v>4000</v>
      </c>
      <c r="F32" s="5" t="s">
        <v>39</v>
      </c>
      <c r="G32" s="10"/>
      <c r="H32" s="11">
        <v>9.5</v>
      </c>
      <c r="I32" s="79">
        <f t="shared" si="0"/>
        <v>0</v>
      </c>
      <c r="J32" s="60">
        <f t="shared" si="1"/>
        <v>0</v>
      </c>
      <c r="K32" s="2"/>
    </row>
    <row r="33" spans="1:11">
      <c r="A33" s="77" t="s">
        <v>68</v>
      </c>
      <c r="B33" s="5">
        <v>537</v>
      </c>
      <c r="C33" s="6" t="s">
        <v>605</v>
      </c>
      <c r="D33" s="78"/>
      <c r="E33" s="80">
        <v>50</v>
      </c>
      <c r="F33" s="5" t="s">
        <v>39</v>
      </c>
      <c r="G33" s="10"/>
      <c r="H33" s="11">
        <v>9.5</v>
      </c>
      <c r="I33" s="79">
        <f t="shared" si="0"/>
        <v>0</v>
      </c>
      <c r="J33" s="60">
        <f t="shared" si="1"/>
        <v>0</v>
      </c>
      <c r="K33" s="2"/>
    </row>
    <row r="34" spans="1:11">
      <c r="A34" s="77" t="s">
        <v>70</v>
      </c>
      <c r="B34" s="5">
        <v>537</v>
      </c>
      <c r="C34" s="6" t="s">
        <v>606</v>
      </c>
      <c r="D34" s="78"/>
      <c r="E34" s="80">
        <v>500</v>
      </c>
      <c r="F34" s="5" t="s">
        <v>39</v>
      </c>
      <c r="G34" s="10"/>
      <c r="H34" s="11">
        <v>9.5</v>
      </c>
      <c r="I34" s="79">
        <f t="shared" si="0"/>
        <v>0</v>
      </c>
      <c r="J34" s="60">
        <f t="shared" si="1"/>
        <v>0</v>
      </c>
      <c r="K34" s="2"/>
    </row>
    <row r="35" spans="1:11">
      <c r="A35" s="77" t="s">
        <v>72</v>
      </c>
      <c r="B35" s="5">
        <v>537</v>
      </c>
      <c r="C35" s="6" t="s">
        <v>607</v>
      </c>
      <c r="D35" s="78"/>
      <c r="E35" s="80">
        <v>100</v>
      </c>
      <c r="F35" s="5" t="s">
        <v>39</v>
      </c>
      <c r="G35" s="10"/>
      <c r="H35" s="11">
        <v>9.5</v>
      </c>
      <c r="I35" s="79">
        <f t="shared" si="0"/>
        <v>0</v>
      </c>
      <c r="J35" s="60">
        <f t="shared" si="1"/>
        <v>0</v>
      </c>
      <c r="K35" s="2"/>
    </row>
    <row r="36" spans="1:11">
      <c r="A36" s="77" t="s">
        <v>74</v>
      </c>
      <c r="B36" s="5">
        <v>537</v>
      </c>
      <c r="C36" s="6" t="s">
        <v>608</v>
      </c>
      <c r="D36" s="78"/>
      <c r="E36" s="80">
        <v>100</v>
      </c>
      <c r="F36" s="5" t="s">
        <v>39</v>
      </c>
      <c r="G36" s="10"/>
      <c r="H36" s="11">
        <v>9.5</v>
      </c>
      <c r="I36" s="79">
        <f t="shared" si="0"/>
        <v>0</v>
      </c>
      <c r="J36" s="60">
        <f t="shared" si="1"/>
        <v>0</v>
      </c>
      <c r="K36" s="2"/>
    </row>
    <row r="37" spans="1:11">
      <c r="A37" s="77" t="s">
        <v>76</v>
      </c>
      <c r="B37" s="5">
        <v>537</v>
      </c>
      <c r="C37" s="6" t="s">
        <v>609</v>
      </c>
      <c r="D37" s="78"/>
      <c r="E37" s="80">
        <v>100</v>
      </c>
      <c r="F37" s="5" t="s">
        <v>39</v>
      </c>
      <c r="G37" s="10"/>
      <c r="H37" s="11">
        <v>9.5</v>
      </c>
      <c r="I37" s="79">
        <f t="shared" si="0"/>
        <v>0</v>
      </c>
      <c r="J37" s="60">
        <f t="shared" si="1"/>
        <v>0</v>
      </c>
      <c r="K37" s="2"/>
    </row>
    <row r="38" spans="1:11">
      <c r="A38" s="77" t="s">
        <v>78</v>
      </c>
      <c r="B38" s="5">
        <v>537</v>
      </c>
      <c r="C38" s="6" t="s">
        <v>610</v>
      </c>
      <c r="D38" s="78"/>
      <c r="E38" s="80">
        <v>500</v>
      </c>
      <c r="F38" s="5" t="s">
        <v>39</v>
      </c>
      <c r="G38" s="10"/>
      <c r="H38" s="11">
        <v>9.5</v>
      </c>
      <c r="I38" s="79">
        <f t="shared" si="0"/>
        <v>0</v>
      </c>
      <c r="J38" s="60">
        <f t="shared" si="1"/>
        <v>0</v>
      </c>
      <c r="K38" s="2"/>
    </row>
    <row r="39" spans="1:11">
      <c r="A39" s="77" t="s">
        <v>80</v>
      </c>
      <c r="B39" s="5">
        <v>537</v>
      </c>
      <c r="C39" s="6" t="s">
        <v>611</v>
      </c>
      <c r="D39" s="78"/>
      <c r="E39" s="80">
        <v>100</v>
      </c>
      <c r="F39" s="5" t="s">
        <v>39</v>
      </c>
      <c r="G39" s="10"/>
      <c r="H39" s="11">
        <v>9.5</v>
      </c>
      <c r="I39" s="79">
        <f t="shared" si="0"/>
        <v>0</v>
      </c>
      <c r="J39" s="60">
        <f t="shared" si="1"/>
        <v>0</v>
      </c>
      <c r="K39" s="2"/>
    </row>
    <row r="40" spans="1:11">
      <c r="A40" s="77" t="s">
        <v>82</v>
      </c>
      <c r="B40" s="5">
        <v>537</v>
      </c>
      <c r="C40" s="6" t="s">
        <v>612</v>
      </c>
      <c r="D40" s="78"/>
      <c r="E40" s="80">
        <v>1000</v>
      </c>
      <c r="F40" s="5" t="s">
        <v>39</v>
      </c>
      <c r="G40" s="10"/>
      <c r="H40" s="11">
        <v>9.5</v>
      </c>
      <c r="I40" s="79">
        <f t="shared" si="0"/>
        <v>0</v>
      </c>
      <c r="J40" s="60">
        <f t="shared" si="1"/>
        <v>0</v>
      </c>
      <c r="K40" s="2"/>
    </row>
    <row r="41" spans="1:11">
      <c r="A41" s="77" t="s">
        <v>84</v>
      </c>
      <c r="B41" s="5">
        <v>537</v>
      </c>
      <c r="C41" s="6" t="s">
        <v>613</v>
      </c>
      <c r="D41" s="78"/>
      <c r="E41" s="80">
        <v>100</v>
      </c>
      <c r="F41" s="5" t="s">
        <v>39</v>
      </c>
      <c r="G41" s="10"/>
      <c r="H41" s="11">
        <v>9.5</v>
      </c>
      <c r="I41" s="79">
        <f t="shared" si="0"/>
        <v>0</v>
      </c>
      <c r="J41" s="60">
        <f t="shared" si="1"/>
        <v>0</v>
      </c>
      <c r="K41" s="2"/>
    </row>
    <row r="42" spans="1:11">
      <c r="A42" s="77" t="s">
        <v>86</v>
      </c>
      <c r="B42" s="5">
        <v>537</v>
      </c>
      <c r="C42" s="6" t="s">
        <v>614</v>
      </c>
      <c r="D42" s="78"/>
      <c r="E42" s="80">
        <v>1000</v>
      </c>
      <c r="F42" s="5" t="s">
        <v>39</v>
      </c>
      <c r="G42" s="10"/>
      <c r="H42" s="11">
        <v>9.5</v>
      </c>
      <c r="I42" s="79">
        <f t="shared" si="0"/>
        <v>0</v>
      </c>
      <c r="J42" s="60">
        <f t="shared" si="1"/>
        <v>0</v>
      </c>
      <c r="K42" s="2"/>
    </row>
    <row r="43" spans="1:11">
      <c r="A43" s="77" t="s">
        <v>88</v>
      </c>
      <c r="B43" s="5">
        <v>537</v>
      </c>
      <c r="C43" s="6" t="s">
        <v>615</v>
      </c>
      <c r="D43" s="78"/>
      <c r="E43" s="80">
        <v>100</v>
      </c>
      <c r="F43" s="5" t="s">
        <v>39</v>
      </c>
      <c r="G43" s="10"/>
      <c r="H43" s="11">
        <v>9.5</v>
      </c>
      <c r="I43" s="79">
        <f t="shared" si="0"/>
        <v>0</v>
      </c>
      <c r="J43" s="60">
        <f t="shared" si="1"/>
        <v>0</v>
      </c>
      <c r="K43" s="2"/>
    </row>
    <row r="44" spans="1:11">
      <c r="A44" s="77" t="s">
        <v>90</v>
      </c>
      <c r="B44" s="5">
        <v>537</v>
      </c>
      <c r="C44" s="6" t="s">
        <v>616</v>
      </c>
      <c r="D44" s="78"/>
      <c r="E44" s="80">
        <v>2000</v>
      </c>
      <c r="F44" s="5" t="s">
        <v>39</v>
      </c>
      <c r="G44" s="10"/>
      <c r="H44" s="11">
        <v>9.5</v>
      </c>
      <c r="I44" s="79">
        <f t="shared" si="0"/>
        <v>0</v>
      </c>
      <c r="J44" s="60">
        <f t="shared" si="1"/>
        <v>0</v>
      </c>
      <c r="K44" s="2"/>
    </row>
    <row r="45" spans="1:11">
      <c r="A45" s="77" t="s">
        <v>92</v>
      </c>
      <c r="B45" s="5">
        <v>537</v>
      </c>
      <c r="C45" s="6" t="s">
        <v>617</v>
      </c>
      <c r="D45" s="78"/>
      <c r="E45" s="80">
        <v>1000</v>
      </c>
      <c r="F45" s="5" t="s">
        <v>39</v>
      </c>
      <c r="G45" s="10"/>
      <c r="H45" s="11">
        <v>9.5</v>
      </c>
      <c r="I45" s="79">
        <f t="shared" si="0"/>
        <v>0</v>
      </c>
      <c r="J45" s="60">
        <f t="shared" si="1"/>
        <v>0</v>
      </c>
      <c r="K45" s="2"/>
    </row>
    <row r="46" spans="1:11">
      <c r="A46" s="77" t="s">
        <v>94</v>
      </c>
      <c r="B46" s="5">
        <v>537</v>
      </c>
      <c r="C46" s="6" t="s">
        <v>618</v>
      </c>
      <c r="D46" s="78"/>
      <c r="E46" s="80">
        <v>100</v>
      </c>
      <c r="F46" s="5" t="s">
        <v>39</v>
      </c>
      <c r="G46" s="10"/>
      <c r="H46" s="11">
        <v>9.5</v>
      </c>
      <c r="I46" s="79">
        <f t="shared" si="0"/>
        <v>0</v>
      </c>
      <c r="J46" s="60">
        <f t="shared" si="1"/>
        <v>0</v>
      </c>
      <c r="K46" s="2"/>
    </row>
    <row r="47" spans="1:11">
      <c r="A47" s="77" t="s">
        <v>96</v>
      </c>
      <c r="B47" s="5">
        <v>537</v>
      </c>
      <c r="C47" s="6" t="s">
        <v>619</v>
      </c>
      <c r="D47" s="78"/>
      <c r="E47" s="80">
        <v>1000</v>
      </c>
      <c r="F47" s="5" t="s">
        <v>39</v>
      </c>
      <c r="G47" s="10"/>
      <c r="H47" s="11">
        <v>9.5</v>
      </c>
      <c r="I47" s="79">
        <f t="shared" si="0"/>
        <v>0</v>
      </c>
      <c r="J47" s="60">
        <f t="shared" si="1"/>
        <v>0</v>
      </c>
      <c r="K47" s="2"/>
    </row>
    <row r="48" spans="1:11">
      <c r="A48" s="77" t="s">
        <v>98</v>
      </c>
      <c r="B48" s="5">
        <v>537</v>
      </c>
      <c r="C48" s="6" t="s">
        <v>620</v>
      </c>
      <c r="D48" s="78"/>
      <c r="E48" s="80">
        <v>1000</v>
      </c>
      <c r="F48" s="5" t="s">
        <v>39</v>
      </c>
      <c r="G48" s="10"/>
      <c r="H48" s="11">
        <v>9.5</v>
      </c>
      <c r="I48" s="79">
        <f t="shared" si="0"/>
        <v>0</v>
      </c>
      <c r="J48" s="60">
        <f t="shared" si="1"/>
        <v>0</v>
      </c>
      <c r="K48" s="2"/>
    </row>
    <row r="49" spans="1:11">
      <c r="A49" s="77" t="s">
        <v>101</v>
      </c>
      <c r="B49" s="5">
        <v>537</v>
      </c>
      <c r="C49" s="6" t="s">
        <v>621</v>
      </c>
      <c r="D49" s="78"/>
      <c r="E49" s="80">
        <v>100</v>
      </c>
      <c r="F49" s="5" t="s">
        <v>39</v>
      </c>
      <c r="G49" s="10"/>
      <c r="H49" s="11">
        <v>9.5</v>
      </c>
      <c r="I49" s="79">
        <f t="shared" si="0"/>
        <v>0</v>
      </c>
      <c r="J49" s="60">
        <f t="shared" si="1"/>
        <v>0</v>
      </c>
      <c r="K49" s="2"/>
    </row>
    <row r="50" spans="1:11">
      <c r="A50" s="77" t="s">
        <v>103</v>
      </c>
      <c r="B50" s="5">
        <v>537</v>
      </c>
      <c r="C50" s="6" t="s">
        <v>622</v>
      </c>
      <c r="D50" s="78"/>
      <c r="E50" s="80">
        <v>200</v>
      </c>
      <c r="F50" s="5" t="s">
        <v>39</v>
      </c>
      <c r="G50" s="10"/>
      <c r="H50" s="11">
        <v>9.5</v>
      </c>
      <c r="I50" s="79">
        <f t="shared" si="0"/>
        <v>0</v>
      </c>
      <c r="J50" s="60">
        <f t="shared" si="1"/>
        <v>0</v>
      </c>
      <c r="K50" s="2"/>
    </row>
    <row r="51" spans="1:11">
      <c r="A51" s="77" t="s">
        <v>161</v>
      </c>
      <c r="B51" s="5">
        <v>537</v>
      </c>
      <c r="C51" s="6" t="s">
        <v>623</v>
      </c>
      <c r="D51" s="78"/>
      <c r="E51" s="80">
        <v>100</v>
      </c>
      <c r="F51" s="5" t="s">
        <v>39</v>
      </c>
      <c r="G51" s="10"/>
      <c r="H51" s="11">
        <v>9.5</v>
      </c>
      <c r="I51" s="79">
        <f t="shared" si="0"/>
        <v>0</v>
      </c>
      <c r="J51" s="60">
        <f t="shared" si="1"/>
        <v>0</v>
      </c>
      <c r="K51" s="2"/>
    </row>
    <row r="52" spans="1:11">
      <c r="A52" s="77" t="s">
        <v>163</v>
      </c>
      <c r="B52" s="5">
        <v>537</v>
      </c>
      <c r="C52" s="6" t="s">
        <v>624</v>
      </c>
      <c r="D52" s="78"/>
      <c r="E52" s="80">
        <v>4000</v>
      </c>
      <c r="F52" s="5" t="s">
        <v>39</v>
      </c>
      <c r="G52" s="10"/>
      <c r="H52" s="11">
        <v>9.5</v>
      </c>
      <c r="I52" s="79">
        <f t="shared" si="0"/>
        <v>0</v>
      </c>
      <c r="J52" s="60">
        <f t="shared" si="1"/>
        <v>0</v>
      </c>
      <c r="K52" s="2"/>
    </row>
    <row r="53" spans="1:11" ht="31.5">
      <c r="A53" s="77" t="s">
        <v>165</v>
      </c>
      <c r="B53" s="5">
        <v>537</v>
      </c>
      <c r="C53" s="6" t="s">
        <v>625</v>
      </c>
      <c r="D53" s="78"/>
      <c r="E53" s="80">
        <v>1000</v>
      </c>
      <c r="F53" s="5" t="s">
        <v>39</v>
      </c>
      <c r="G53" s="10"/>
      <c r="H53" s="11">
        <v>9.5</v>
      </c>
      <c r="I53" s="79">
        <f t="shared" si="0"/>
        <v>0</v>
      </c>
      <c r="J53" s="60">
        <f t="shared" si="1"/>
        <v>0</v>
      </c>
      <c r="K53" s="2"/>
    </row>
    <row r="54" spans="1:11" ht="31.5">
      <c r="A54" s="77" t="s">
        <v>167</v>
      </c>
      <c r="B54" s="5">
        <v>537</v>
      </c>
      <c r="C54" s="6" t="s">
        <v>626</v>
      </c>
      <c r="D54" s="78"/>
      <c r="E54" s="80">
        <v>200</v>
      </c>
      <c r="F54" s="5" t="s">
        <v>39</v>
      </c>
      <c r="G54" s="10"/>
      <c r="H54" s="11">
        <v>9.5</v>
      </c>
      <c r="I54" s="79">
        <f t="shared" si="0"/>
        <v>0</v>
      </c>
      <c r="J54" s="60">
        <f t="shared" si="1"/>
        <v>0</v>
      </c>
      <c r="K54" s="2"/>
    </row>
    <row r="55" spans="1:11" ht="31.5">
      <c r="A55" s="77" t="s">
        <v>169</v>
      </c>
      <c r="B55" s="5">
        <v>537</v>
      </c>
      <c r="C55" s="6" t="s">
        <v>627</v>
      </c>
      <c r="D55" s="78"/>
      <c r="E55" s="80">
        <v>1000</v>
      </c>
      <c r="F55" s="5" t="s">
        <v>39</v>
      </c>
      <c r="G55" s="10"/>
      <c r="H55" s="11">
        <v>9.5</v>
      </c>
      <c r="I55" s="79">
        <f t="shared" si="0"/>
        <v>0</v>
      </c>
      <c r="J55" s="60">
        <f t="shared" si="1"/>
        <v>0</v>
      </c>
      <c r="K55" s="2"/>
    </row>
    <row r="56" spans="1:11" ht="31.5">
      <c r="A56" s="77" t="s">
        <v>171</v>
      </c>
      <c r="B56" s="5">
        <v>537</v>
      </c>
      <c r="C56" s="6" t="s">
        <v>628</v>
      </c>
      <c r="D56" s="78"/>
      <c r="E56" s="80">
        <v>200</v>
      </c>
      <c r="F56" s="5" t="s">
        <v>39</v>
      </c>
      <c r="G56" s="10"/>
      <c r="H56" s="11">
        <v>9.5</v>
      </c>
      <c r="I56" s="79">
        <f t="shared" si="0"/>
        <v>0</v>
      </c>
      <c r="J56" s="60">
        <f t="shared" si="1"/>
        <v>0</v>
      </c>
      <c r="K56" s="2"/>
    </row>
    <row r="57" spans="1:11" ht="31.5">
      <c r="A57" s="77" t="s">
        <v>173</v>
      </c>
      <c r="B57" s="5">
        <v>537</v>
      </c>
      <c r="C57" s="6" t="s">
        <v>629</v>
      </c>
      <c r="D57" s="78"/>
      <c r="E57" s="80">
        <v>200</v>
      </c>
      <c r="F57" s="5" t="s">
        <v>39</v>
      </c>
      <c r="G57" s="10"/>
      <c r="H57" s="11">
        <v>9.5</v>
      </c>
      <c r="I57" s="79">
        <f t="shared" si="0"/>
        <v>0</v>
      </c>
      <c r="J57" s="60">
        <f t="shared" si="1"/>
        <v>0</v>
      </c>
      <c r="K57" s="2"/>
    </row>
    <row r="58" spans="1:11">
      <c r="A58" s="77" t="s">
        <v>258</v>
      </c>
      <c r="B58" s="5">
        <v>537</v>
      </c>
      <c r="C58" s="6" t="s">
        <v>630</v>
      </c>
      <c r="D58" s="78"/>
      <c r="E58" s="80">
        <v>200</v>
      </c>
      <c r="F58" s="5" t="s">
        <v>39</v>
      </c>
      <c r="G58" s="10"/>
      <c r="H58" s="11">
        <v>9.5</v>
      </c>
      <c r="I58" s="79">
        <f t="shared" si="0"/>
        <v>0</v>
      </c>
      <c r="J58" s="60">
        <f t="shared" si="1"/>
        <v>0</v>
      </c>
      <c r="K58" s="2"/>
    </row>
    <row r="59" spans="1:11">
      <c r="A59" s="77" t="s">
        <v>260</v>
      </c>
      <c r="B59" s="5">
        <v>537</v>
      </c>
      <c r="C59" s="6" t="s">
        <v>631</v>
      </c>
      <c r="D59" s="78"/>
      <c r="E59" s="80">
        <v>200</v>
      </c>
      <c r="F59" s="5" t="s">
        <v>39</v>
      </c>
      <c r="G59" s="10"/>
      <c r="H59" s="11">
        <v>9.5</v>
      </c>
      <c r="I59" s="79">
        <f t="shared" si="0"/>
        <v>0</v>
      </c>
      <c r="J59" s="60">
        <f t="shared" si="1"/>
        <v>0</v>
      </c>
      <c r="K59" s="2"/>
    </row>
    <row r="60" spans="1:11">
      <c r="A60" s="77" t="s">
        <v>262</v>
      </c>
      <c r="B60" s="5">
        <v>537</v>
      </c>
      <c r="C60" s="6" t="s">
        <v>632</v>
      </c>
      <c r="D60" s="78"/>
      <c r="E60" s="80">
        <v>200</v>
      </c>
      <c r="F60" s="5" t="s">
        <v>39</v>
      </c>
      <c r="G60" s="10"/>
      <c r="H60" s="11">
        <v>9.5</v>
      </c>
      <c r="I60" s="79">
        <f t="shared" si="0"/>
        <v>0</v>
      </c>
      <c r="J60" s="60">
        <f t="shared" si="1"/>
        <v>0</v>
      </c>
      <c r="K60" s="2"/>
    </row>
    <row r="61" spans="1:11">
      <c r="A61" s="77" t="s">
        <v>264</v>
      </c>
      <c r="B61" s="5">
        <v>537</v>
      </c>
      <c r="C61" s="6" t="s">
        <v>633</v>
      </c>
      <c r="D61" s="78"/>
      <c r="E61" s="80">
        <v>200</v>
      </c>
      <c r="F61" s="5" t="s">
        <v>39</v>
      </c>
      <c r="G61" s="10"/>
      <c r="H61" s="11">
        <v>9.5</v>
      </c>
      <c r="I61" s="79">
        <f t="shared" si="0"/>
        <v>0</v>
      </c>
      <c r="J61" s="60">
        <f t="shared" si="1"/>
        <v>0</v>
      </c>
      <c r="K61" s="2"/>
    </row>
    <row r="62" spans="1:11">
      <c r="A62" s="77" t="s">
        <v>266</v>
      </c>
      <c r="B62" s="5">
        <v>537</v>
      </c>
      <c r="C62" s="6" t="s">
        <v>634</v>
      </c>
      <c r="D62" s="78"/>
      <c r="E62" s="80">
        <v>200</v>
      </c>
      <c r="F62" s="5" t="s">
        <v>39</v>
      </c>
      <c r="G62" s="10"/>
      <c r="H62" s="11">
        <v>9.5</v>
      </c>
      <c r="I62" s="79">
        <f t="shared" si="0"/>
        <v>0</v>
      </c>
      <c r="J62" s="60">
        <f t="shared" si="1"/>
        <v>0</v>
      </c>
      <c r="K62" s="2"/>
    </row>
    <row r="63" spans="1:11">
      <c r="A63" s="77" t="s">
        <v>268</v>
      </c>
      <c r="B63" s="5">
        <v>537</v>
      </c>
      <c r="C63" s="6" t="s">
        <v>635</v>
      </c>
      <c r="D63" s="78"/>
      <c r="E63" s="80">
        <v>500</v>
      </c>
      <c r="F63" s="5" t="s">
        <v>39</v>
      </c>
      <c r="G63" s="10"/>
      <c r="H63" s="11">
        <v>9.5</v>
      </c>
      <c r="I63" s="79">
        <f t="shared" si="0"/>
        <v>0</v>
      </c>
      <c r="J63" s="60">
        <f t="shared" si="1"/>
        <v>0</v>
      </c>
      <c r="K63" s="2"/>
    </row>
    <row r="64" spans="1:11">
      <c r="A64" s="77" t="s">
        <v>270</v>
      </c>
      <c r="B64" s="5">
        <v>537</v>
      </c>
      <c r="C64" s="6" t="s">
        <v>636</v>
      </c>
      <c r="D64" s="78"/>
      <c r="E64" s="80">
        <v>500</v>
      </c>
      <c r="F64" s="5" t="s">
        <v>39</v>
      </c>
      <c r="G64" s="10"/>
      <c r="H64" s="11">
        <v>9.5</v>
      </c>
      <c r="I64" s="79">
        <f t="shared" si="0"/>
        <v>0</v>
      </c>
      <c r="J64" s="60">
        <f t="shared" si="1"/>
        <v>0</v>
      </c>
      <c r="K64" s="2"/>
    </row>
    <row r="65" spans="1:11">
      <c r="A65" s="77" t="s">
        <v>272</v>
      </c>
      <c r="B65" s="5">
        <v>537</v>
      </c>
      <c r="C65" s="6" t="s">
        <v>637</v>
      </c>
      <c r="D65" s="78"/>
      <c r="E65" s="80">
        <v>100</v>
      </c>
      <c r="F65" s="5" t="s">
        <v>39</v>
      </c>
      <c r="G65" s="10"/>
      <c r="H65" s="11">
        <v>9.5</v>
      </c>
      <c r="I65" s="79">
        <f t="shared" si="0"/>
        <v>0</v>
      </c>
      <c r="J65" s="60">
        <f t="shared" si="1"/>
        <v>0</v>
      </c>
      <c r="K65" s="2"/>
    </row>
    <row r="66" spans="1:11">
      <c r="A66" s="77" t="s">
        <v>274</v>
      </c>
      <c r="B66" s="5">
        <v>537</v>
      </c>
      <c r="C66" s="6" t="s">
        <v>638</v>
      </c>
      <c r="D66" s="78"/>
      <c r="E66" s="80">
        <v>100</v>
      </c>
      <c r="F66" s="5" t="s">
        <v>39</v>
      </c>
      <c r="G66" s="10"/>
      <c r="H66" s="11">
        <v>9.5</v>
      </c>
      <c r="I66" s="79">
        <f t="shared" si="0"/>
        <v>0</v>
      </c>
      <c r="J66" s="60">
        <f t="shared" si="1"/>
        <v>0</v>
      </c>
      <c r="K66" s="2"/>
    </row>
    <row r="67" spans="1:11">
      <c r="A67" s="77" t="s">
        <v>276</v>
      </c>
      <c r="B67" s="5">
        <v>537</v>
      </c>
      <c r="C67" s="6" t="s">
        <v>639</v>
      </c>
      <c r="D67" s="78"/>
      <c r="E67" s="80">
        <v>100</v>
      </c>
      <c r="F67" s="5" t="s">
        <v>39</v>
      </c>
      <c r="G67" s="10"/>
      <c r="H67" s="11">
        <v>9.5</v>
      </c>
      <c r="I67" s="79">
        <f t="shared" si="0"/>
        <v>0</v>
      </c>
      <c r="J67" s="60">
        <f t="shared" si="1"/>
        <v>0</v>
      </c>
      <c r="K67" s="2"/>
    </row>
    <row r="68" spans="1:11">
      <c r="A68" s="77" t="s">
        <v>278</v>
      </c>
      <c r="B68" s="5">
        <v>537</v>
      </c>
      <c r="C68" s="6" t="s">
        <v>640</v>
      </c>
      <c r="D68" s="78"/>
      <c r="E68" s="80">
        <v>100</v>
      </c>
      <c r="F68" s="5" t="s">
        <v>39</v>
      </c>
      <c r="G68" s="10"/>
      <c r="H68" s="11">
        <v>9.5</v>
      </c>
      <c r="I68" s="79">
        <f t="shared" si="0"/>
        <v>0</v>
      </c>
      <c r="J68" s="60">
        <f t="shared" si="1"/>
        <v>0</v>
      </c>
      <c r="K68" s="2"/>
    </row>
    <row r="69" spans="1:11">
      <c r="A69" s="77" t="s">
        <v>280</v>
      </c>
      <c r="B69" s="5">
        <v>537</v>
      </c>
      <c r="C69" s="6" t="s">
        <v>641</v>
      </c>
      <c r="D69" s="78"/>
      <c r="E69" s="80">
        <v>100</v>
      </c>
      <c r="F69" s="5" t="s">
        <v>39</v>
      </c>
      <c r="G69" s="10"/>
      <c r="H69" s="11">
        <v>9.5</v>
      </c>
      <c r="I69" s="79">
        <f t="shared" si="0"/>
        <v>0</v>
      </c>
      <c r="J69" s="60">
        <f t="shared" si="1"/>
        <v>0</v>
      </c>
      <c r="K69" s="2"/>
    </row>
    <row r="70" spans="1:11">
      <c r="A70" s="77" t="s">
        <v>282</v>
      </c>
      <c r="B70" s="5">
        <v>537</v>
      </c>
      <c r="C70" s="6" t="s">
        <v>642</v>
      </c>
      <c r="D70" s="78"/>
      <c r="E70" s="80">
        <v>500</v>
      </c>
      <c r="F70" s="5" t="s">
        <v>39</v>
      </c>
      <c r="G70" s="10"/>
      <c r="H70" s="11">
        <v>9.5</v>
      </c>
      <c r="I70" s="79">
        <f t="shared" si="0"/>
        <v>0</v>
      </c>
      <c r="J70" s="60">
        <f t="shared" si="1"/>
        <v>0</v>
      </c>
      <c r="K70" s="2"/>
    </row>
    <row r="71" spans="1:11">
      <c r="A71" s="77" t="s">
        <v>284</v>
      </c>
      <c r="B71" s="5">
        <v>537</v>
      </c>
      <c r="C71" s="6" t="s">
        <v>643</v>
      </c>
      <c r="D71" s="78"/>
      <c r="E71" s="66">
        <v>500</v>
      </c>
      <c r="F71" s="5" t="s">
        <v>39</v>
      </c>
      <c r="G71" s="10"/>
      <c r="H71" s="11">
        <v>9.5</v>
      </c>
      <c r="I71" s="79">
        <f t="shared" si="0"/>
        <v>0</v>
      </c>
      <c r="J71" s="60">
        <f t="shared" si="1"/>
        <v>0</v>
      </c>
      <c r="K71" s="2"/>
    </row>
    <row r="72" spans="1:11">
      <c r="A72" s="166" t="s">
        <v>175</v>
      </c>
      <c r="B72" s="163"/>
      <c r="C72" s="162"/>
      <c r="D72" s="180"/>
      <c r="E72" s="180"/>
      <c r="F72" s="163"/>
      <c r="G72" s="192"/>
      <c r="H72" s="192"/>
      <c r="I72" s="192"/>
      <c r="J72" s="193">
        <f>SUM(J11:J71)</f>
        <v>0</v>
      </c>
      <c r="K72" s="193"/>
    </row>
    <row r="73" spans="1:11">
      <c r="C73" s="200"/>
      <c r="H73" s="81"/>
      <c r="I73" s="82"/>
    </row>
    <row r="74" spans="1:11">
      <c r="A74" s="25" t="s">
        <v>106</v>
      </c>
      <c r="H74" s="83"/>
      <c r="I74" s="84"/>
    </row>
    <row r="75" spans="1:11">
      <c r="A75" s="85" t="s">
        <v>644</v>
      </c>
      <c r="B75" s="28"/>
      <c r="E75" s="86"/>
      <c r="F75" s="87"/>
      <c r="G75" s="24"/>
      <c r="H75" s="83"/>
      <c r="I75" s="84"/>
    </row>
    <row r="76" spans="1:11">
      <c r="A76" s="85" t="s">
        <v>645</v>
      </c>
      <c r="B76" s="28"/>
      <c r="E76" s="86"/>
      <c r="F76" s="87"/>
      <c r="G76" s="24"/>
      <c r="H76" s="83"/>
      <c r="I76" s="84"/>
    </row>
    <row r="77" spans="1:11">
      <c r="A77" s="85" t="s">
        <v>646</v>
      </c>
      <c r="B77" s="28"/>
      <c r="E77" s="86"/>
      <c r="F77" s="87"/>
      <c r="G77" s="24"/>
      <c r="H77" s="83"/>
      <c r="I77" s="84"/>
    </row>
    <row r="78" spans="1:11">
      <c r="A78" s="85" t="s">
        <v>647</v>
      </c>
      <c r="B78" s="28"/>
      <c r="E78" s="86"/>
      <c r="F78" s="87"/>
      <c r="G78" s="24"/>
      <c r="H78" s="83"/>
      <c r="I78" s="84"/>
    </row>
    <row r="79" spans="1:11">
      <c r="A79" s="28" t="s">
        <v>107</v>
      </c>
      <c r="H79" s="83"/>
      <c r="I79" s="84"/>
    </row>
    <row r="80" spans="1:11">
      <c r="A80" s="28" t="s">
        <v>108</v>
      </c>
      <c r="H80" s="83"/>
      <c r="I80" s="84"/>
    </row>
    <row r="81" spans="1:9">
      <c r="A81" s="28" t="s">
        <v>109</v>
      </c>
      <c r="H81" s="83"/>
      <c r="I81" s="84"/>
    </row>
    <row r="82" spans="1:9">
      <c r="A82" s="28" t="s">
        <v>110</v>
      </c>
      <c r="H82" s="83"/>
      <c r="I82" s="84"/>
    </row>
    <row r="83" spans="1:9">
      <c r="A83" s="28" t="s">
        <v>111</v>
      </c>
      <c r="H83" s="83"/>
      <c r="I83" s="84"/>
    </row>
    <row r="84" spans="1:9">
      <c r="A84" s="28" t="s">
        <v>112</v>
      </c>
      <c r="H84" s="83"/>
      <c r="I84" s="84"/>
    </row>
    <row r="85" spans="1:9">
      <c r="A85" s="28" t="s">
        <v>113</v>
      </c>
      <c r="H85" s="83"/>
      <c r="I85" s="84"/>
    </row>
    <row r="86" spans="1:9">
      <c r="A86" s="28" t="s">
        <v>114</v>
      </c>
      <c r="H86" s="83"/>
      <c r="I86" s="84"/>
    </row>
    <row r="88" spans="1:9">
      <c r="C88" s="143" t="s">
        <v>115</v>
      </c>
    </row>
    <row r="89" spans="1:9">
      <c r="C89" s="143" t="s">
        <v>116</v>
      </c>
    </row>
  </sheetData>
  <phoneticPr fontId="23" type="noConversion"/>
  <pageMargins left="0.39370078740157483" right="0.39370078740157483" top="0.59055118110236227" bottom="0.59055118110236227" header="0" footer="0"/>
  <pageSetup paperSize="9" scale="87" fitToHeight="0" orientation="landscape" r:id="rId1"/>
  <headerFooter alignWithMargins="0">
    <oddFooter>&amp;A&amp;RStran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A1E69-23B4-492A-820F-49FBA2199863}">
  <dimension ref="A1:K79"/>
  <sheetViews>
    <sheetView topLeftCell="A20" workbookViewId="0">
      <selection activeCell="E23" sqref="E23"/>
    </sheetView>
  </sheetViews>
  <sheetFormatPr defaultColWidth="9.140625" defaultRowHeight="12.75"/>
  <cols>
    <col min="1" max="1" width="5.5703125" style="28" customWidth="1"/>
    <col min="2" max="2" width="5.42578125" style="29" customWidth="1"/>
    <col min="3" max="3" width="59.28515625" style="28" customWidth="1"/>
    <col min="4" max="4" width="13.85546875" style="28" customWidth="1"/>
    <col min="5" max="5" width="8.5703125" style="29" bestFit="1" customWidth="1"/>
    <col min="6" max="6" width="7.7109375" style="30" customWidth="1"/>
    <col min="7" max="7" width="11.85546875" style="61" customWidth="1"/>
    <col min="8" max="8" width="12.5703125" style="28" bestFit="1" customWidth="1"/>
    <col min="9" max="9" width="11.28515625" style="28" bestFit="1" customWidth="1"/>
    <col min="10" max="10" width="16.140625" style="28" bestFit="1" customWidth="1"/>
    <col min="11" max="11" width="9.7109375" style="28" bestFit="1" customWidth="1"/>
    <col min="12" max="16384" width="9.140625" style="28"/>
  </cols>
  <sheetData>
    <row r="1" spans="1:11" ht="15.75">
      <c r="A1" s="28" t="s">
        <v>0</v>
      </c>
      <c r="D1" s="28" t="s">
        <v>1</v>
      </c>
    </row>
    <row r="2" spans="1:11" ht="15.75">
      <c r="A2" s="1" t="s">
        <v>2</v>
      </c>
      <c r="D2" s="35"/>
      <c r="E2" s="36"/>
      <c r="F2" s="37"/>
      <c r="G2" s="62"/>
    </row>
    <row r="3" spans="1:11" ht="15.75">
      <c r="A3" s="1" t="s">
        <v>3</v>
      </c>
      <c r="D3" s="35"/>
      <c r="E3" s="36"/>
      <c r="F3" s="37"/>
      <c r="G3" s="37"/>
    </row>
    <row r="4" spans="1:11" ht="15.75">
      <c r="A4" s="1" t="s">
        <v>5</v>
      </c>
      <c r="D4" s="35"/>
      <c r="E4" s="36"/>
      <c r="F4" s="41"/>
      <c r="G4" s="37"/>
    </row>
    <row r="6" spans="1:11" ht="15.75">
      <c r="A6" s="42" t="s">
        <v>648</v>
      </c>
      <c r="B6" s="28"/>
      <c r="D6" s="43"/>
      <c r="E6" s="44"/>
      <c r="F6" s="43"/>
      <c r="G6" s="28"/>
      <c r="H6" s="29"/>
      <c r="I6" s="30"/>
    </row>
    <row r="7" spans="1:11" s="48" customFormat="1" ht="15.75">
      <c r="A7" s="47" t="s">
        <v>649</v>
      </c>
      <c r="D7" s="49"/>
      <c r="E7" s="50"/>
      <c r="F7" s="49"/>
      <c r="G7" s="25"/>
      <c r="H7" s="70"/>
      <c r="I7" s="63"/>
    </row>
    <row r="8" spans="1:11" ht="15.75">
      <c r="C8" s="25"/>
      <c r="D8" s="25"/>
    </row>
    <row r="9" spans="1:11" s="55" customFormat="1" ht="63">
      <c r="A9" s="146" t="s">
        <v>8</v>
      </c>
      <c r="B9" s="146" t="s">
        <v>9</v>
      </c>
      <c r="C9" s="146" t="s">
        <v>10</v>
      </c>
      <c r="D9" s="146" t="s">
        <v>11</v>
      </c>
      <c r="E9" s="146" t="s">
        <v>119</v>
      </c>
      <c r="F9" s="146" t="s">
        <v>13</v>
      </c>
      <c r="G9" s="146" t="s">
        <v>14</v>
      </c>
      <c r="H9" s="146" t="s">
        <v>15</v>
      </c>
      <c r="I9" s="146" t="s">
        <v>16</v>
      </c>
      <c r="J9" s="146" t="s">
        <v>17</v>
      </c>
      <c r="K9" s="146" t="s">
        <v>18</v>
      </c>
    </row>
    <row r="10" spans="1:11" s="56" customFormat="1" ht="15.75">
      <c r="A10" s="153" t="s">
        <v>19</v>
      </c>
      <c r="B10" s="153" t="s">
        <v>20</v>
      </c>
      <c r="C10" s="153" t="s">
        <v>21</v>
      </c>
      <c r="D10" s="153" t="s">
        <v>22</v>
      </c>
      <c r="E10" s="153" t="s">
        <v>23</v>
      </c>
      <c r="F10" s="153" t="s">
        <v>24</v>
      </c>
      <c r="G10" s="153" t="s">
        <v>25</v>
      </c>
      <c r="H10" s="153" t="s">
        <v>26</v>
      </c>
      <c r="I10" s="153" t="s">
        <v>27</v>
      </c>
      <c r="J10" s="153" t="s">
        <v>28</v>
      </c>
      <c r="K10" s="153" t="s">
        <v>29</v>
      </c>
    </row>
    <row r="11" spans="1:11" ht="15.75">
      <c r="A11" s="77" t="s">
        <v>19</v>
      </c>
      <c r="B11" s="5"/>
      <c r="C11" s="6" t="s">
        <v>650</v>
      </c>
      <c r="D11" s="78"/>
      <c r="E11" s="2">
        <v>48</v>
      </c>
      <c r="F11" s="5" t="s">
        <v>61</v>
      </c>
      <c r="G11" s="10"/>
      <c r="H11" s="11">
        <v>9.5</v>
      </c>
      <c r="I11" s="79">
        <f>G11*1.095</f>
        <v>0</v>
      </c>
      <c r="J11" s="60">
        <f>E11*I11</f>
        <v>0</v>
      </c>
      <c r="K11" s="2"/>
    </row>
    <row r="12" spans="1:11" ht="15.75">
      <c r="A12" s="77" t="s">
        <v>20</v>
      </c>
      <c r="B12" s="9"/>
      <c r="C12" s="6" t="s">
        <v>651</v>
      </c>
      <c r="D12" s="78"/>
      <c r="E12" s="80">
        <v>48</v>
      </c>
      <c r="F12" s="5" t="s">
        <v>61</v>
      </c>
      <c r="G12" s="10"/>
      <c r="H12" s="11">
        <v>9.5</v>
      </c>
      <c r="I12" s="79">
        <f t="shared" ref="I12:I34" si="0">G12*1.095</f>
        <v>0</v>
      </c>
      <c r="J12" s="60">
        <f t="shared" ref="J12:J34" si="1">E12*I12</f>
        <v>0</v>
      </c>
      <c r="K12" s="2"/>
    </row>
    <row r="13" spans="1:11" ht="15.75">
      <c r="A13" s="77" t="s">
        <v>21</v>
      </c>
      <c r="B13" s="9"/>
      <c r="C13" s="6" t="s">
        <v>652</v>
      </c>
      <c r="D13" s="78"/>
      <c r="E13" s="80">
        <v>48</v>
      </c>
      <c r="F13" s="5" t="s">
        <v>61</v>
      </c>
      <c r="G13" s="10"/>
      <c r="H13" s="11">
        <v>9.5</v>
      </c>
      <c r="I13" s="79">
        <f t="shared" si="0"/>
        <v>0</v>
      </c>
      <c r="J13" s="60">
        <f t="shared" si="1"/>
        <v>0</v>
      </c>
      <c r="K13" s="2"/>
    </row>
    <row r="14" spans="1:11" ht="15.75">
      <c r="A14" s="77" t="s">
        <v>22</v>
      </c>
      <c r="B14" s="9"/>
      <c r="C14" s="6" t="s">
        <v>653</v>
      </c>
      <c r="D14" s="78"/>
      <c r="E14" s="80">
        <v>48</v>
      </c>
      <c r="F14" s="5" t="s">
        <v>61</v>
      </c>
      <c r="G14" s="10"/>
      <c r="H14" s="11">
        <v>9.5</v>
      </c>
      <c r="I14" s="79">
        <f t="shared" si="0"/>
        <v>0</v>
      </c>
      <c r="J14" s="60">
        <f t="shared" si="1"/>
        <v>0</v>
      </c>
      <c r="K14" s="2"/>
    </row>
    <row r="15" spans="1:11" ht="15.75">
      <c r="A15" s="77" t="s">
        <v>23</v>
      </c>
      <c r="B15" s="9"/>
      <c r="C15" s="6" t="s">
        <v>654</v>
      </c>
      <c r="D15" s="78"/>
      <c r="E15" s="80">
        <v>48</v>
      </c>
      <c r="F15" s="5" t="s">
        <v>61</v>
      </c>
      <c r="G15" s="10"/>
      <c r="H15" s="11">
        <v>9.5</v>
      </c>
      <c r="I15" s="79">
        <f t="shared" si="0"/>
        <v>0</v>
      </c>
      <c r="J15" s="60">
        <f t="shared" si="1"/>
        <v>0</v>
      </c>
      <c r="K15" s="2"/>
    </row>
    <row r="16" spans="1:11" ht="15.75">
      <c r="A16" s="77" t="s">
        <v>24</v>
      </c>
      <c r="B16" s="9"/>
      <c r="C16" s="6" t="s">
        <v>655</v>
      </c>
      <c r="D16" s="78"/>
      <c r="E16" s="80">
        <v>48</v>
      </c>
      <c r="F16" s="5" t="s">
        <v>61</v>
      </c>
      <c r="G16" s="10"/>
      <c r="H16" s="11">
        <v>9.5</v>
      </c>
      <c r="I16" s="79">
        <f t="shared" si="0"/>
        <v>0</v>
      </c>
      <c r="J16" s="60">
        <f t="shared" si="1"/>
        <v>0</v>
      </c>
      <c r="K16" s="2"/>
    </row>
    <row r="17" spans="1:11" ht="15.75">
      <c r="A17" s="77" t="s">
        <v>25</v>
      </c>
      <c r="B17" s="9"/>
      <c r="C17" s="6" t="s">
        <v>656</v>
      </c>
      <c r="D17" s="78"/>
      <c r="E17" s="80">
        <v>48</v>
      </c>
      <c r="F17" s="5" t="s">
        <v>61</v>
      </c>
      <c r="G17" s="10"/>
      <c r="H17" s="11">
        <v>9.5</v>
      </c>
      <c r="I17" s="79">
        <f t="shared" si="0"/>
        <v>0</v>
      </c>
      <c r="J17" s="60">
        <f t="shared" si="1"/>
        <v>0</v>
      </c>
      <c r="K17" s="2"/>
    </row>
    <row r="18" spans="1:11" ht="15.75">
      <c r="A18" s="77" t="s">
        <v>26</v>
      </c>
      <c r="B18" s="9"/>
      <c r="C18" s="6" t="s">
        <v>657</v>
      </c>
      <c r="D18" s="78"/>
      <c r="E18" s="80">
        <v>48</v>
      </c>
      <c r="F18" s="5" t="s">
        <v>61</v>
      </c>
      <c r="G18" s="10"/>
      <c r="H18" s="11">
        <v>9.5</v>
      </c>
      <c r="I18" s="79">
        <f t="shared" si="0"/>
        <v>0</v>
      </c>
      <c r="J18" s="60">
        <f t="shared" si="1"/>
        <v>0</v>
      </c>
      <c r="K18" s="2"/>
    </row>
    <row r="19" spans="1:11" ht="15.75">
      <c r="A19" s="77" t="s">
        <v>27</v>
      </c>
      <c r="B19" s="9"/>
      <c r="C19" s="6" t="s">
        <v>658</v>
      </c>
      <c r="D19" s="78"/>
      <c r="E19" s="80">
        <v>48</v>
      </c>
      <c r="F19" s="5" t="s">
        <v>61</v>
      </c>
      <c r="G19" s="10"/>
      <c r="H19" s="11">
        <v>9.5</v>
      </c>
      <c r="I19" s="79">
        <f t="shared" si="0"/>
        <v>0</v>
      </c>
      <c r="J19" s="60">
        <f t="shared" si="1"/>
        <v>0</v>
      </c>
      <c r="K19" s="2"/>
    </row>
    <row r="20" spans="1:11" ht="15.75">
      <c r="A20" s="77" t="s">
        <v>28</v>
      </c>
      <c r="B20" s="9"/>
      <c r="C20" s="6" t="s">
        <v>659</v>
      </c>
      <c r="D20" s="78"/>
      <c r="E20" s="80">
        <v>500</v>
      </c>
      <c r="F20" s="5" t="s">
        <v>39</v>
      </c>
      <c r="G20" s="10"/>
      <c r="H20" s="11">
        <v>9.5</v>
      </c>
      <c r="I20" s="79">
        <f t="shared" si="0"/>
        <v>0</v>
      </c>
      <c r="J20" s="60">
        <f t="shared" si="1"/>
        <v>0</v>
      </c>
      <c r="K20" s="2"/>
    </row>
    <row r="21" spans="1:11" ht="15.75">
      <c r="A21" s="77" t="s">
        <v>29</v>
      </c>
      <c r="B21" s="9"/>
      <c r="C21" s="6" t="s">
        <v>660</v>
      </c>
      <c r="D21" s="78"/>
      <c r="E21" s="80">
        <v>30</v>
      </c>
      <c r="F21" s="5" t="s">
        <v>39</v>
      </c>
      <c r="G21" s="10"/>
      <c r="H21" s="11">
        <v>9.5</v>
      </c>
      <c r="I21" s="79">
        <f t="shared" si="0"/>
        <v>0</v>
      </c>
      <c r="J21" s="60">
        <f t="shared" si="1"/>
        <v>0</v>
      </c>
      <c r="K21" s="2"/>
    </row>
    <row r="22" spans="1:11" ht="15.75">
      <c r="A22" s="77" t="s">
        <v>47</v>
      </c>
      <c r="B22" s="9"/>
      <c r="C22" s="6" t="s">
        <v>661</v>
      </c>
      <c r="D22" s="78"/>
      <c r="E22" s="80">
        <v>500</v>
      </c>
      <c r="F22" s="5" t="s">
        <v>39</v>
      </c>
      <c r="G22" s="10"/>
      <c r="H22" s="11">
        <v>9.5</v>
      </c>
      <c r="I22" s="79">
        <f t="shared" si="0"/>
        <v>0</v>
      </c>
      <c r="J22" s="60">
        <f t="shared" si="1"/>
        <v>0</v>
      </c>
      <c r="K22" s="2"/>
    </row>
    <row r="23" spans="1:11" ht="15.75">
      <c r="A23" s="77" t="s">
        <v>49</v>
      </c>
      <c r="B23" s="9"/>
      <c r="C23" s="6" t="s">
        <v>662</v>
      </c>
      <c r="D23" s="78"/>
      <c r="E23" s="80">
        <v>500</v>
      </c>
      <c r="F23" s="5" t="s">
        <v>39</v>
      </c>
      <c r="G23" s="10"/>
      <c r="H23" s="11">
        <v>9.5</v>
      </c>
      <c r="I23" s="79">
        <f t="shared" si="0"/>
        <v>0</v>
      </c>
      <c r="J23" s="60">
        <f t="shared" si="1"/>
        <v>0</v>
      </c>
      <c r="K23" s="2"/>
    </row>
    <row r="24" spans="1:11" ht="15.75">
      <c r="A24" s="77" t="s">
        <v>51</v>
      </c>
      <c r="B24" s="9"/>
      <c r="C24" s="6" t="s">
        <v>663</v>
      </c>
      <c r="D24" s="78"/>
      <c r="E24" s="80">
        <v>200</v>
      </c>
      <c r="F24" s="5" t="s">
        <v>39</v>
      </c>
      <c r="G24" s="10"/>
      <c r="H24" s="11">
        <v>9.5</v>
      </c>
      <c r="I24" s="79">
        <f t="shared" si="0"/>
        <v>0</v>
      </c>
      <c r="J24" s="60">
        <f t="shared" si="1"/>
        <v>0</v>
      </c>
      <c r="K24" s="2"/>
    </row>
    <row r="25" spans="1:11" ht="15.75">
      <c r="A25" s="77" t="s">
        <v>53</v>
      </c>
      <c r="B25" s="9"/>
      <c r="C25" s="6" t="s">
        <v>664</v>
      </c>
      <c r="D25" s="78"/>
      <c r="E25" s="80">
        <v>200</v>
      </c>
      <c r="F25" s="5" t="s">
        <v>39</v>
      </c>
      <c r="G25" s="10"/>
      <c r="H25" s="11">
        <v>9.5</v>
      </c>
      <c r="I25" s="79">
        <f t="shared" si="0"/>
        <v>0</v>
      </c>
      <c r="J25" s="60">
        <f t="shared" si="1"/>
        <v>0</v>
      </c>
      <c r="K25" s="2"/>
    </row>
    <row r="26" spans="1:11" ht="15.75">
      <c r="A26" s="77" t="s">
        <v>55</v>
      </c>
      <c r="B26" s="9"/>
      <c r="C26" s="6" t="s">
        <v>665</v>
      </c>
      <c r="D26" s="78"/>
      <c r="E26" s="80">
        <v>200</v>
      </c>
      <c r="F26" s="5" t="s">
        <v>39</v>
      </c>
      <c r="G26" s="10"/>
      <c r="H26" s="11">
        <v>9.5</v>
      </c>
      <c r="I26" s="79">
        <f t="shared" si="0"/>
        <v>0</v>
      </c>
      <c r="J26" s="60">
        <f t="shared" si="1"/>
        <v>0</v>
      </c>
      <c r="K26" s="2"/>
    </row>
    <row r="27" spans="1:11" ht="15.75">
      <c r="A27" s="77" t="s">
        <v>57</v>
      </c>
      <c r="B27" s="9"/>
      <c r="C27" s="6" t="s">
        <v>666</v>
      </c>
      <c r="D27" s="78"/>
      <c r="E27" s="80">
        <v>200</v>
      </c>
      <c r="F27" s="5" t="s">
        <v>39</v>
      </c>
      <c r="G27" s="10"/>
      <c r="H27" s="11">
        <v>9.5</v>
      </c>
      <c r="I27" s="79">
        <f t="shared" si="0"/>
        <v>0</v>
      </c>
      <c r="J27" s="60">
        <f t="shared" si="1"/>
        <v>0</v>
      </c>
      <c r="K27" s="2"/>
    </row>
    <row r="28" spans="1:11" ht="15.75">
      <c r="A28" s="77" t="s">
        <v>137</v>
      </c>
      <c r="B28" s="9"/>
      <c r="C28" s="6" t="s">
        <v>667</v>
      </c>
      <c r="D28" s="78"/>
      <c r="E28" s="80">
        <v>200</v>
      </c>
      <c r="F28" s="5" t="s">
        <v>39</v>
      </c>
      <c r="G28" s="10"/>
      <c r="H28" s="11">
        <v>9.5</v>
      </c>
      <c r="I28" s="79">
        <f t="shared" si="0"/>
        <v>0</v>
      </c>
      <c r="J28" s="60">
        <f t="shared" si="1"/>
        <v>0</v>
      </c>
      <c r="K28" s="2"/>
    </row>
    <row r="29" spans="1:11" ht="15.75">
      <c r="A29" s="77" t="s">
        <v>59</v>
      </c>
      <c r="B29" s="9"/>
      <c r="C29" s="6" t="s">
        <v>668</v>
      </c>
      <c r="D29" s="78"/>
      <c r="E29" s="80">
        <v>200</v>
      </c>
      <c r="F29" s="5" t="s">
        <v>39</v>
      </c>
      <c r="G29" s="10"/>
      <c r="H29" s="11">
        <v>9.5</v>
      </c>
      <c r="I29" s="79">
        <f t="shared" si="0"/>
        <v>0</v>
      </c>
      <c r="J29" s="60">
        <f t="shared" si="1"/>
        <v>0</v>
      </c>
      <c r="K29" s="2"/>
    </row>
    <row r="30" spans="1:11" ht="15.75">
      <c r="A30" s="77" t="s">
        <v>62</v>
      </c>
      <c r="B30" s="9"/>
      <c r="C30" s="6" t="s">
        <v>669</v>
      </c>
      <c r="D30" s="78"/>
      <c r="E30" s="80">
        <v>200</v>
      </c>
      <c r="F30" s="5" t="s">
        <v>39</v>
      </c>
      <c r="G30" s="10"/>
      <c r="H30" s="11">
        <v>9.5</v>
      </c>
      <c r="I30" s="79">
        <f t="shared" si="0"/>
        <v>0</v>
      </c>
      <c r="J30" s="60">
        <f t="shared" si="1"/>
        <v>0</v>
      </c>
      <c r="K30" s="2"/>
    </row>
    <row r="31" spans="1:11" ht="15.75">
      <c r="A31" s="77" t="s">
        <v>64</v>
      </c>
      <c r="B31" s="9"/>
      <c r="C31" s="6" t="s">
        <v>670</v>
      </c>
      <c r="D31" s="78"/>
      <c r="E31" s="80">
        <v>200</v>
      </c>
      <c r="F31" s="5" t="s">
        <v>39</v>
      </c>
      <c r="G31" s="10"/>
      <c r="H31" s="11">
        <v>9.5</v>
      </c>
      <c r="I31" s="79">
        <f t="shared" si="0"/>
        <v>0</v>
      </c>
      <c r="J31" s="60">
        <f t="shared" si="1"/>
        <v>0</v>
      </c>
      <c r="K31" s="2"/>
    </row>
    <row r="32" spans="1:11" ht="15.75">
      <c r="A32" s="77" t="s">
        <v>64</v>
      </c>
      <c r="B32" s="5"/>
      <c r="C32" s="6" t="s">
        <v>671</v>
      </c>
      <c r="D32" s="78"/>
      <c r="E32" s="80">
        <v>200</v>
      </c>
      <c r="F32" s="5" t="s">
        <v>39</v>
      </c>
      <c r="G32" s="10"/>
      <c r="H32" s="11">
        <v>9.5</v>
      </c>
      <c r="I32" s="79">
        <f t="shared" si="0"/>
        <v>0</v>
      </c>
      <c r="J32" s="60">
        <f t="shared" si="1"/>
        <v>0</v>
      </c>
      <c r="K32" s="2"/>
    </row>
    <row r="33" spans="1:11" ht="15.75">
      <c r="A33" s="77" t="s">
        <v>66</v>
      </c>
      <c r="B33" s="5"/>
      <c r="C33" s="6" t="s">
        <v>672</v>
      </c>
      <c r="D33" s="78"/>
      <c r="E33" s="80">
        <v>200</v>
      </c>
      <c r="F33" s="5" t="s">
        <v>39</v>
      </c>
      <c r="G33" s="10"/>
      <c r="H33" s="11">
        <v>9.5</v>
      </c>
      <c r="I33" s="79">
        <f t="shared" si="0"/>
        <v>0</v>
      </c>
      <c r="J33" s="60">
        <f t="shared" si="1"/>
        <v>0</v>
      </c>
      <c r="K33" s="2"/>
    </row>
    <row r="34" spans="1:11" ht="15.75">
      <c r="A34" s="77" t="s">
        <v>68</v>
      </c>
      <c r="B34" s="5"/>
      <c r="C34" s="6" t="s">
        <v>673</v>
      </c>
      <c r="D34" s="78"/>
      <c r="E34" s="80">
        <v>200</v>
      </c>
      <c r="F34" s="5" t="s">
        <v>39</v>
      </c>
      <c r="G34" s="10"/>
      <c r="H34" s="11">
        <v>9.5</v>
      </c>
      <c r="I34" s="79">
        <f t="shared" si="0"/>
        <v>0</v>
      </c>
      <c r="J34" s="60">
        <f t="shared" si="1"/>
        <v>0</v>
      </c>
      <c r="K34" s="2"/>
    </row>
    <row r="35" spans="1:11" ht="15.75">
      <c r="A35" s="166" t="s">
        <v>175</v>
      </c>
      <c r="B35" s="163"/>
      <c r="C35" s="162"/>
      <c r="D35" s="180"/>
      <c r="E35" s="180"/>
      <c r="F35" s="163"/>
      <c r="G35" s="192"/>
      <c r="H35" s="192"/>
      <c r="I35" s="192"/>
      <c r="J35" s="193">
        <f>SUM(J11:J34)</f>
        <v>0</v>
      </c>
      <c r="K35" s="193"/>
    </row>
    <row r="36" spans="1:11" ht="15.75">
      <c r="C36" s="200"/>
      <c r="H36" s="81"/>
      <c r="I36" s="82"/>
    </row>
    <row r="37" spans="1:11" ht="15.75">
      <c r="A37" s="25" t="s">
        <v>106</v>
      </c>
      <c r="H37" s="83"/>
      <c r="I37" s="84"/>
    </row>
    <row r="38" spans="1:11" ht="15.75">
      <c r="A38" s="85" t="s">
        <v>644</v>
      </c>
      <c r="B38" s="28"/>
      <c r="E38" s="86"/>
      <c r="F38" s="87"/>
      <c r="G38" s="24"/>
      <c r="H38" s="83"/>
      <c r="I38" s="84"/>
    </row>
    <row r="39" spans="1:11" ht="15.75">
      <c r="A39" s="85" t="s">
        <v>645</v>
      </c>
      <c r="B39" s="28"/>
      <c r="E39" s="86"/>
      <c r="F39" s="87"/>
      <c r="G39" s="24"/>
      <c r="H39" s="83"/>
      <c r="I39" s="84"/>
    </row>
    <row r="40" spans="1:11" ht="15.75">
      <c r="A40" s="85" t="s">
        <v>646</v>
      </c>
      <c r="B40" s="28"/>
      <c r="E40" s="86"/>
      <c r="F40" s="87"/>
      <c r="G40" s="24"/>
      <c r="H40" s="83"/>
      <c r="I40" s="84"/>
    </row>
    <row r="41" spans="1:11" ht="15.75">
      <c r="A41" s="85" t="s">
        <v>647</v>
      </c>
      <c r="B41" s="28"/>
      <c r="E41" s="86"/>
      <c r="F41" s="87"/>
      <c r="G41" s="24"/>
      <c r="H41" s="83"/>
      <c r="I41" s="84"/>
    </row>
    <row r="42" spans="1:11" ht="15.75">
      <c r="A42" s="28" t="s">
        <v>107</v>
      </c>
      <c r="H42" s="83"/>
      <c r="I42" s="84"/>
    </row>
    <row r="43" spans="1:11" ht="15.75">
      <c r="A43" s="28" t="s">
        <v>108</v>
      </c>
      <c r="H43" s="83"/>
      <c r="I43" s="84"/>
    </row>
    <row r="44" spans="1:11" ht="15.75">
      <c r="A44" s="28" t="s">
        <v>109</v>
      </c>
      <c r="H44" s="83"/>
      <c r="I44" s="84"/>
    </row>
    <row r="45" spans="1:11" ht="15.75">
      <c r="A45" s="28" t="s">
        <v>110</v>
      </c>
      <c r="H45" s="83"/>
      <c r="I45" s="84"/>
    </row>
    <row r="46" spans="1:11" ht="15.75">
      <c r="A46" s="28" t="s">
        <v>111</v>
      </c>
      <c r="H46" s="83"/>
      <c r="I46" s="84"/>
    </row>
    <row r="47" spans="1:11" ht="15.75">
      <c r="A47" s="28" t="s">
        <v>112</v>
      </c>
      <c r="H47" s="83"/>
      <c r="I47" s="84"/>
    </row>
    <row r="48" spans="1:11" ht="15.75">
      <c r="A48" s="28" t="s">
        <v>113</v>
      </c>
      <c r="H48" s="83"/>
      <c r="I48" s="84"/>
    </row>
    <row r="49" spans="1:9" ht="15.75">
      <c r="A49" s="28" t="s">
        <v>114</v>
      </c>
      <c r="H49" s="83"/>
      <c r="I49" s="84"/>
    </row>
    <row r="51" spans="1:9" ht="15.75">
      <c r="C51" s="143" t="s">
        <v>115</v>
      </c>
    </row>
    <row r="52" spans="1:9" ht="15.75">
      <c r="C52" s="143" t="s">
        <v>116</v>
      </c>
    </row>
    <row r="53" spans="1:9" ht="15.75"/>
    <row r="54" spans="1:9" ht="15.75"/>
    <row r="55" spans="1:9" ht="15.75"/>
    <row r="56" spans="1:9" ht="15.75"/>
    <row r="57" spans="1:9" ht="15.75"/>
    <row r="58" spans="1:9" ht="15.75"/>
    <row r="59" spans="1:9" ht="15.75"/>
    <row r="60" spans="1:9" ht="15.75"/>
    <row r="61" spans="1:9" ht="15.75"/>
    <row r="62" spans="1:9" ht="15.75"/>
    <row r="63" spans="1:9" ht="15.75"/>
    <row r="64" spans="1:9" ht="15.75"/>
    <row r="65" ht="15.75"/>
    <row r="66" ht="15.75"/>
    <row r="67" ht="15.75"/>
    <row r="68" ht="15.75"/>
    <row r="69" ht="15.75"/>
    <row r="70" ht="15.75"/>
    <row r="71" ht="15.75"/>
    <row r="72" ht="15.75"/>
    <row r="73" ht="15.75"/>
    <row r="74" ht="15.75"/>
    <row r="75" ht="15.75"/>
    <row r="76" ht="15.75"/>
    <row r="78" ht="15.75"/>
    <row r="79" ht="15.75"/>
  </sheetData>
  <phoneticPr fontId="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2"/>
  <sheetViews>
    <sheetView zoomScale="90" zoomScaleNormal="90" workbookViewId="0">
      <pane xSplit="3" ySplit="10" topLeftCell="D18" activePane="bottomRight" state="frozen"/>
      <selection pane="bottomRight" activeCell="E29" sqref="E29"/>
      <selection pane="bottomLeft" activeCell="D9" sqref="D9"/>
      <selection pane="topRight" activeCell="D9" sqref="D9"/>
    </sheetView>
  </sheetViews>
  <sheetFormatPr defaultColWidth="9.140625" defaultRowHeight="15.75"/>
  <cols>
    <col min="1" max="1" width="5.5703125" style="28" customWidth="1"/>
    <col min="2" max="2" width="5.42578125" style="29" customWidth="1"/>
    <col min="3" max="3" width="55.85546875" style="28" customWidth="1"/>
    <col min="4" max="4" width="15.42578125" style="28" customWidth="1"/>
    <col min="5" max="5" width="8.5703125" style="29" bestFit="1" customWidth="1"/>
    <col min="6" max="6" width="6.7109375" style="30" bestFit="1" customWidth="1"/>
    <col min="7" max="7" width="11.85546875" style="61" customWidth="1"/>
    <col min="8" max="8" width="7.85546875" style="32" bestFit="1" customWidth="1"/>
    <col min="9" max="9" width="10.140625" style="28" bestFit="1" customWidth="1"/>
    <col min="10" max="10" width="20.7109375" style="28" bestFit="1" customWidth="1"/>
    <col min="11" max="11" width="14.85546875" style="28" bestFit="1" customWidth="1"/>
    <col min="12" max="16384" width="9.140625" style="28"/>
  </cols>
  <sheetData>
    <row r="1" spans="1:11">
      <c r="A1" s="28" t="s">
        <v>0</v>
      </c>
      <c r="D1" s="28" t="s">
        <v>1</v>
      </c>
    </row>
    <row r="2" spans="1:11">
      <c r="A2" s="1" t="s">
        <v>2</v>
      </c>
      <c r="D2" s="35"/>
      <c r="E2" s="36"/>
      <c r="F2" s="37"/>
      <c r="G2" s="62"/>
      <c r="H2" s="39"/>
    </row>
    <row r="3" spans="1:11">
      <c r="A3" s="1" t="s">
        <v>3</v>
      </c>
      <c r="D3" s="35"/>
      <c r="E3" s="36"/>
      <c r="F3" s="37" t="s">
        <v>4</v>
      </c>
      <c r="G3" s="37"/>
      <c r="H3" s="39"/>
    </row>
    <row r="4" spans="1:11">
      <c r="A4" s="1" t="s">
        <v>5</v>
      </c>
      <c r="D4" s="35"/>
      <c r="E4" s="36"/>
      <c r="F4" s="41"/>
      <c r="G4" s="37"/>
      <c r="H4" s="39"/>
    </row>
    <row r="6" spans="1:11">
      <c r="A6" s="42" t="s">
        <v>674</v>
      </c>
      <c r="B6" s="28"/>
      <c r="D6" s="43"/>
      <c r="E6" s="44"/>
      <c r="F6" s="43"/>
      <c r="G6" s="28"/>
      <c r="H6" s="45"/>
      <c r="I6" s="30"/>
    </row>
    <row r="7" spans="1:11" s="48" customFormat="1">
      <c r="A7" s="47" t="s">
        <v>675</v>
      </c>
      <c r="D7" s="49"/>
      <c r="E7" s="50"/>
      <c r="F7" s="49"/>
      <c r="G7" s="25"/>
      <c r="H7" s="52"/>
      <c r="I7" s="63"/>
    </row>
    <row r="8" spans="1:11">
      <c r="C8" s="25"/>
      <c r="D8" s="25"/>
    </row>
    <row r="9" spans="1:11" s="55" customFormat="1" ht="47.25">
      <c r="A9" s="146" t="s">
        <v>8</v>
      </c>
      <c r="B9" s="146" t="s">
        <v>9</v>
      </c>
      <c r="C9" s="146" t="s">
        <v>10</v>
      </c>
      <c r="D9" s="146" t="s">
        <v>11</v>
      </c>
      <c r="E9" s="146" t="s">
        <v>119</v>
      </c>
      <c r="F9" s="146" t="s">
        <v>13</v>
      </c>
      <c r="G9" s="146" t="s">
        <v>14</v>
      </c>
      <c r="H9" s="146" t="s">
        <v>15</v>
      </c>
      <c r="I9" s="146" t="s">
        <v>16</v>
      </c>
      <c r="J9" s="146" t="s">
        <v>17</v>
      </c>
      <c r="K9" s="146" t="s">
        <v>18</v>
      </c>
    </row>
    <row r="10" spans="1:11" s="56" customFormat="1">
      <c r="A10" s="153" t="s">
        <v>19</v>
      </c>
      <c r="B10" s="153" t="s">
        <v>20</v>
      </c>
      <c r="C10" s="153" t="s">
        <v>21</v>
      </c>
      <c r="D10" s="153" t="s">
        <v>22</v>
      </c>
      <c r="E10" s="153" t="s">
        <v>23</v>
      </c>
      <c r="F10" s="153" t="s">
        <v>24</v>
      </c>
      <c r="G10" s="153" t="s">
        <v>25</v>
      </c>
      <c r="H10" s="153" t="s">
        <v>26</v>
      </c>
      <c r="I10" s="153" t="s">
        <v>27</v>
      </c>
      <c r="J10" s="153" t="s">
        <v>28</v>
      </c>
      <c r="K10" s="153" t="s">
        <v>29</v>
      </c>
    </row>
    <row r="11" spans="1:11">
      <c r="A11" s="66" t="s">
        <v>19</v>
      </c>
      <c r="B11" s="9">
        <v>567</v>
      </c>
      <c r="C11" s="88" t="s">
        <v>676</v>
      </c>
      <c r="D11" s="78"/>
      <c r="E11" s="2">
        <v>130</v>
      </c>
      <c r="F11" s="5" t="s">
        <v>39</v>
      </c>
      <c r="G11" s="89"/>
      <c r="H11" s="69">
        <v>9.5</v>
      </c>
      <c r="I11" s="79">
        <f>G11*1.095</f>
        <v>0</v>
      </c>
      <c r="J11" s="60">
        <f>E11*I11</f>
        <v>0</v>
      </c>
      <c r="K11" s="2"/>
    </row>
    <row r="12" spans="1:11">
      <c r="A12" s="66" t="s">
        <v>20</v>
      </c>
      <c r="B12" s="9">
        <v>564</v>
      </c>
      <c r="C12" s="88" t="s">
        <v>677</v>
      </c>
      <c r="D12" s="78"/>
      <c r="E12" s="2">
        <v>130</v>
      </c>
      <c r="F12" s="5" t="s">
        <v>39</v>
      </c>
      <c r="G12" s="89"/>
      <c r="H12" s="69">
        <v>9.5</v>
      </c>
      <c r="I12" s="79">
        <f t="shared" ref="I12:I26" si="0">G12*1.095</f>
        <v>0</v>
      </c>
      <c r="J12" s="60">
        <f t="shared" ref="J12:J26" si="1">E12*I12</f>
        <v>0</v>
      </c>
      <c r="K12" s="2"/>
    </row>
    <row r="13" spans="1:11">
      <c r="A13" s="66" t="s">
        <v>21</v>
      </c>
      <c r="B13" s="5">
        <v>330</v>
      </c>
      <c r="C13" s="88" t="s">
        <v>678</v>
      </c>
      <c r="D13" s="78"/>
      <c r="E13" s="2">
        <v>1000</v>
      </c>
      <c r="F13" s="5" t="s">
        <v>39</v>
      </c>
      <c r="G13" s="89"/>
      <c r="H13" s="69">
        <v>9.5</v>
      </c>
      <c r="I13" s="79">
        <f t="shared" si="0"/>
        <v>0</v>
      </c>
      <c r="J13" s="60">
        <f t="shared" si="1"/>
        <v>0</v>
      </c>
      <c r="K13" s="2"/>
    </row>
    <row r="14" spans="1:11">
      <c r="A14" s="66" t="s">
        <v>22</v>
      </c>
      <c r="B14" s="5">
        <v>330</v>
      </c>
      <c r="C14" s="88" t="s">
        <v>679</v>
      </c>
      <c r="D14" s="78"/>
      <c r="E14" s="2">
        <v>100</v>
      </c>
      <c r="F14" s="5" t="s">
        <v>39</v>
      </c>
      <c r="G14" s="89"/>
      <c r="H14" s="69">
        <v>9.5</v>
      </c>
      <c r="I14" s="79">
        <f t="shared" si="0"/>
        <v>0</v>
      </c>
      <c r="J14" s="60">
        <f t="shared" si="1"/>
        <v>0</v>
      </c>
      <c r="K14" s="2"/>
    </row>
    <row r="15" spans="1:11">
      <c r="A15" s="66" t="s">
        <v>23</v>
      </c>
      <c r="B15" s="5">
        <v>330</v>
      </c>
      <c r="C15" s="88" t="s">
        <v>680</v>
      </c>
      <c r="D15" s="78"/>
      <c r="E15" s="2">
        <v>100</v>
      </c>
      <c r="F15" s="5" t="s">
        <v>39</v>
      </c>
      <c r="G15" s="89"/>
      <c r="H15" s="69">
        <v>9.5</v>
      </c>
      <c r="I15" s="79">
        <f t="shared" si="0"/>
        <v>0</v>
      </c>
      <c r="J15" s="60">
        <f t="shared" si="1"/>
        <v>0</v>
      </c>
      <c r="K15" s="2"/>
    </row>
    <row r="16" spans="1:11" ht="31.5">
      <c r="A16" s="66" t="s">
        <v>24</v>
      </c>
      <c r="B16" s="5">
        <v>330</v>
      </c>
      <c r="C16" s="88" t="s">
        <v>681</v>
      </c>
      <c r="D16" s="78"/>
      <c r="E16" s="2">
        <v>100</v>
      </c>
      <c r="F16" s="5" t="s">
        <v>39</v>
      </c>
      <c r="G16" s="89"/>
      <c r="H16" s="69">
        <v>9.5</v>
      </c>
      <c r="I16" s="79">
        <f t="shared" si="0"/>
        <v>0</v>
      </c>
      <c r="J16" s="60">
        <f t="shared" si="1"/>
        <v>0</v>
      </c>
      <c r="K16" s="2"/>
    </row>
    <row r="17" spans="1:11" ht="31.5">
      <c r="A17" s="66" t="s">
        <v>25</v>
      </c>
      <c r="B17" s="5">
        <v>330</v>
      </c>
      <c r="C17" s="88" t="s">
        <v>682</v>
      </c>
      <c r="D17" s="78"/>
      <c r="E17" s="2">
        <v>100</v>
      </c>
      <c r="F17" s="5" t="s">
        <v>39</v>
      </c>
      <c r="G17" s="89"/>
      <c r="H17" s="69">
        <v>9.5</v>
      </c>
      <c r="I17" s="79">
        <f t="shared" si="0"/>
        <v>0</v>
      </c>
      <c r="J17" s="60">
        <f t="shared" si="1"/>
        <v>0</v>
      </c>
      <c r="K17" s="2"/>
    </row>
    <row r="18" spans="1:11" ht="31.5">
      <c r="A18" s="66" t="s">
        <v>26</v>
      </c>
      <c r="B18" s="5"/>
      <c r="C18" s="88" t="s">
        <v>683</v>
      </c>
      <c r="D18" s="78"/>
      <c r="E18" s="2">
        <v>300</v>
      </c>
      <c r="F18" s="5" t="s">
        <v>39</v>
      </c>
      <c r="G18" s="89"/>
      <c r="H18" s="69">
        <v>9.5</v>
      </c>
      <c r="I18" s="79">
        <f t="shared" si="0"/>
        <v>0</v>
      </c>
      <c r="J18" s="60">
        <f t="shared" si="1"/>
        <v>0</v>
      </c>
      <c r="K18" s="2"/>
    </row>
    <row r="19" spans="1:11" ht="31.5">
      <c r="A19" s="66" t="s">
        <v>27</v>
      </c>
      <c r="B19" s="5">
        <v>508</v>
      </c>
      <c r="C19" s="88" t="s">
        <v>684</v>
      </c>
      <c r="D19" s="78"/>
      <c r="E19" s="2">
        <v>1000</v>
      </c>
      <c r="F19" s="5" t="s">
        <v>39</v>
      </c>
      <c r="G19" s="89"/>
      <c r="H19" s="69">
        <v>9.5</v>
      </c>
      <c r="I19" s="79">
        <f t="shared" si="0"/>
        <v>0</v>
      </c>
      <c r="J19" s="60">
        <f t="shared" si="1"/>
        <v>0</v>
      </c>
      <c r="K19" s="2"/>
    </row>
    <row r="20" spans="1:11" ht="31.5">
      <c r="A20" s="66" t="s">
        <v>28</v>
      </c>
      <c r="B20" s="5"/>
      <c r="C20" s="88" t="s">
        <v>685</v>
      </c>
      <c r="D20" s="78"/>
      <c r="E20" s="2">
        <v>300</v>
      </c>
      <c r="F20" s="5" t="s">
        <v>39</v>
      </c>
      <c r="G20" s="89"/>
      <c r="H20" s="69">
        <v>9.5</v>
      </c>
      <c r="I20" s="79">
        <f t="shared" si="0"/>
        <v>0</v>
      </c>
      <c r="J20" s="60">
        <f t="shared" si="1"/>
        <v>0</v>
      </c>
      <c r="K20" s="2"/>
    </row>
    <row r="21" spans="1:11">
      <c r="A21" s="66" t="s">
        <v>29</v>
      </c>
      <c r="B21" s="5">
        <v>556</v>
      </c>
      <c r="C21" s="88" t="s">
        <v>686</v>
      </c>
      <c r="D21" s="78"/>
      <c r="E21" s="2">
        <v>700</v>
      </c>
      <c r="F21" s="5" t="s">
        <v>39</v>
      </c>
      <c r="G21" s="90"/>
      <c r="H21" s="69">
        <v>9.5</v>
      </c>
      <c r="I21" s="79">
        <f t="shared" si="0"/>
        <v>0</v>
      </c>
      <c r="J21" s="60">
        <f t="shared" si="1"/>
        <v>0</v>
      </c>
      <c r="K21" s="2"/>
    </row>
    <row r="22" spans="1:11" ht="31.5">
      <c r="A22" s="66" t="s">
        <v>47</v>
      </c>
      <c r="B22" s="5">
        <v>543</v>
      </c>
      <c r="C22" s="88" t="s">
        <v>687</v>
      </c>
      <c r="D22" s="78"/>
      <c r="E22" s="2">
        <v>250</v>
      </c>
      <c r="F22" s="5" t="s">
        <v>39</v>
      </c>
      <c r="G22" s="89"/>
      <c r="H22" s="69">
        <v>9.5</v>
      </c>
      <c r="I22" s="79">
        <f t="shared" si="0"/>
        <v>0</v>
      </c>
      <c r="J22" s="60">
        <f t="shared" si="1"/>
        <v>0</v>
      </c>
      <c r="K22" s="2"/>
    </row>
    <row r="23" spans="1:11">
      <c r="A23" s="66" t="s">
        <v>49</v>
      </c>
      <c r="B23" s="5">
        <v>543</v>
      </c>
      <c r="C23" s="88" t="s">
        <v>688</v>
      </c>
      <c r="D23" s="78"/>
      <c r="E23" s="2">
        <v>600</v>
      </c>
      <c r="F23" s="5" t="s">
        <v>39</v>
      </c>
      <c r="G23" s="89"/>
      <c r="H23" s="69">
        <v>9.5</v>
      </c>
      <c r="I23" s="79">
        <f t="shared" si="0"/>
        <v>0</v>
      </c>
      <c r="J23" s="60">
        <f t="shared" si="1"/>
        <v>0</v>
      </c>
      <c r="K23" s="2"/>
    </row>
    <row r="24" spans="1:11">
      <c r="A24" s="66" t="s">
        <v>51</v>
      </c>
      <c r="B24" s="5">
        <v>543</v>
      </c>
      <c r="C24" s="88" t="s">
        <v>689</v>
      </c>
      <c r="D24" s="78"/>
      <c r="E24" s="2">
        <v>600</v>
      </c>
      <c r="F24" s="5" t="s">
        <v>39</v>
      </c>
      <c r="G24" s="89"/>
      <c r="H24" s="69">
        <v>9.5</v>
      </c>
      <c r="I24" s="79">
        <f t="shared" si="0"/>
        <v>0</v>
      </c>
      <c r="J24" s="60">
        <f t="shared" si="1"/>
        <v>0</v>
      </c>
      <c r="K24" s="2"/>
    </row>
    <row r="25" spans="1:11">
      <c r="A25" s="66" t="s">
        <v>53</v>
      </c>
      <c r="B25" s="5">
        <v>542</v>
      </c>
      <c r="C25" s="88" t="s">
        <v>690</v>
      </c>
      <c r="D25" s="78"/>
      <c r="E25" s="2">
        <v>8</v>
      </c>
      <c r="F25" s="91" t="s">
        <v>61</v>
      </c>
      <c r="G25" s="89"/>
      <c r="H25" s="69">
        <v>9.5</v>
      </c>
      <c r="I25" s="79">
        <f t="shared" si="0"/>
        <v>0</v>
      </c>
      <c r="J25" s="60">
        <f t="shared" si="1"/>
        <v>0</v>
      </c>
      <c r="K25" s="2"/>
    </row>
    <row r="26" spans="1:11">
      <c r="A26" s="66" t="s">
        <v>55</v>
      </c>
      <c r="B26" s="5">
        <v>542</v>
      </c>
      <c r="C26" s="88" t="s">
        <v>691</v>
      </c>
      <c r="D26" s="78"/>
      <c r="E26" s="2">
        <v>8</v>
      </c>
      <c r="F26" s="91" t="s">
        <v>61</v>
      </c>
      <c r="G26" s="89"/>
      <c r="H26" s="69">
        <v>9.5</v>
      </c>
      <c r="I26" s="79">
        <f t="shared" si="0"/>
        <v>0</v>
      </c>
      <c r="J26" s="60">
        <f t="shared" si="1"/>
        <v>0</v>
      </c>
      <c r="K26" s="2"/>
    </row>
    <row r="27" spans="1:11">
      <c r="A27" s="166" t="s">
        <v>175</v>
      </c>
      <c r="B27" s="180"/>
      <c r="C27" s="161"/>
      <c r="D27" s="161"/>
      <c r="E27" s="180"/>
      <c r="F27" s="181"/>
      <c r="G27" s="182"/>
      <c r="H27" s="185"/>
      <c r="I27" s="194"/>
      <c r="J27" s="195">
        <f>SUM(J11:J26)</f>
        <v>0</v>
      </c>
      <c r="K27" s="195">
        <f>SUM(K11:K26)</f>
        <v>0</v>
      </c>
    </row>
    <row r="28" spans="1:11">
      <c r="C28" s="200"/>
    </row>
    <row r="30" spans="1:11">
      <c r="A30" s="25" t="s">
        <v>106</v>
      </c>
    </row>
    <row r="31" spans="1:11">
      <c r="A31" s="92" t="s">
        <v>692</v>
      </c>
      <c r="B31" s="93"/>
      <c r="C31" s="93"/>
      <c r="D31" s="94"/>
      <c r="E31" s="95"/>
      <c r="F31" s="23"/>
      <c r="G31" s="93"/>
      <c r="H31" s="96"/>
      <c r="I31" s="93"/>
      <c r="J31" s="93"/>
    </row>
    <row r="32" spans="1:11">
      <c r="A32" s="28" t="s">
        <v>107</v>
      </c>
    </row>
    <row r="33" spans="1:3">
      <c r="A33" s="28" t="s">
        <v>108</v>
      </c>
    </row>
    <row r="34" spans="1:3">
      <c r="A34" s="28" t="s">
        <v>109</v>
      </c>
    </row>
    <row r="35" spans="1:3">
      <c r="A35" s="28" t="s">
        <v>110</v>
      </c>
    </row>
    <row r="36" spans="1:3">
      <c r="A36" s="28" t="s">
        <v>111</v>
      </c>
    </row>
    <row r="37" spans="1:3">
      <c r="A37" s="28" t="s">
        <v>112</v>
      </c>
    </row>
    <row r="38" spans="1:3">
      <c r="A38" s="28" t="s">
        <v>113</v>
      </c>
    </row>
    <row r="39" spans="1:3">
      <c r="A39" s="28" t="s">
        <v>114</v>
      </c>
    </row>
    <row r="41" spans="1:3">
      <c r="C41" s="143" t="s">
        <v>115</v>
      </c>
    </row>
    <row r="42" spans="1:3">
      <c r="C42" s="143" t="s">
        <v>116</v>
      </c>
    </row>
  </sheetData>
  <phoneticPr fontId="23" type="noConversion"/>
  <pageMargins left="0.39370078740157483" right="0.39370078740157483" top="0.59055118110236227" bottom="0.59055118110236227" header="0" footer="0"/>
  <pageSetup paperSize="9" scale="82" fitToHeight="0" orientation="landscape" r:id="rId1"/>
  <headerFooter alignWithMargins="0">
    <oddFooter>&amp;A&amp;RStran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32"/>
  <sheetViews>
    <sheetView topLeftCell="A7" zoomScale="90" zoomScaleNormal="90" workbookViewId="0">
      <selection activeCell="E17" sqref="E17"/>
    </sheetView>
  </sheetViews>
  <sheetFormatPr defaultColWidth="9.140625" defaultRowHeight="15.75"/>
  <cols>
    <col min="1" max="1" width="5.5703125" style="28" customWidth="1"/>
    <col min="2" max="2" width="5.42578125" style="29" customWidth="1"/>
    <col min="3" max="3" width="71.42578125" style="28" customWidth="1"/>
    <col min="4" max="4" width="15.42578125" style="28" customWidth="1"/>
    <col min="5" max="5" width="12.28515625" style="29" customWidth="1"/>
    <col min="6" max="6" width="7.7109375" style="30" customWidth="1"/>
    <col min="7" max="7" width="11.85546875" style="97" customWidth="1"/>
    <col min="8" max="8" width="9.140625" style="45"/>
    <col min="9" max="9" width="9.140625" style="28"/>
    <col min="10" max="10" width="16.140625" style="28" customWidth="1"/>
    <col min="11" max="11" width="18.140625" style="28" customWidth="1"/>
    <col min="12" max="16384" width="9.140625" style="28"/>
  </cols>
  <sheetData>
    <row r="1" spans="1:11">
      <c r="A1" s="28" t="s">
        <v>0</v>
      </c>
      <c r="D1" s="28" t="s">
        <v>1</v>
      </c>
    </row>
    <row r="2" spans="1:11">
      <c r="A2" s="1" t="s">
        <v>2</v>
      </c>
      <c r="D2" s="35"/>
      <c r="E2" s="36"/>
      <c r="F2" s="37"/>
    </row>
    <row r="3" spans="1:11">
      <c r="A3" s="1" t="s">
        <v>3</v>
      </c>
      <c r="D3" s="35"/>
      <c r="E3" s="36"/>
      <c r="F3" s="37" t="s">
        <v>4</v>
      </c>
    </row>
    <row r="4" spans="1:11">
      <c r="A4" s="1" t="s">
        <v>5</v>
      </c>
      <c r="D4" s="35"/>
      <c r="E4" s="36"/>
      <c r="F4" s="41"/>
    </row>
    <row r="6" spans="1:11">
      <c r="A6" s="42" t="s">
        <v>693</v>
      </c>
      <c r="B6" s="28"/>
      <c r="D6" s="43"/>
      <c r="E6" s="44"/>
      <c r="F6" s="43"/>
      <c r="G6" s="29"/>
      <c r="I6" s="30"/>
    </row>
    <row r="7" spans="1:11" s="48" customFormat="1">
      <c r="A7" s="47" t="s">
        <v>694</v>
      </c>
      <c r="D7" s="49"/>
      <c r="E7" s="50"/>
      <c r="F7" s="49"/>
      <c r="G7" s="70"/>
      <c r="H7" s="52"/>
      <c r="I7" s="63"/>
    </row>
    <row r="8" spans="1:11">
      <c r="C8" s="25"/>
      <c r="D8" s="25"/>
    </row>
    <row r="9" spans="1:11" s="55" customFormat="1" ht="63">
      <c r="A9" s="146" t="s">
        <v>8</v>
      </c>
      <c r="B9" s="146" t="s">
        <v>9</v>
      </c>
      <c r="C9" s="146" t="s">
        <v>10</v>
      </c>
      <c r="D9" s="146" t="s">
        <v>11</v>
      </c>
      <c r="E9" s="146" t="s">
        <v>119</v>
      </c>
      <c r="F9" s="146" t="s">
        <v>13</v>
      </c>
      <c r="G9" s="155" t="s">
        <v>14</v>
      </c>
      <c r="H9" s="146" t="s">
        <v>15</v>
      </c>
      <c r="I9" s="146" t="s">
        <v>16</v>
      </c>
      <c r="J9" s="146" t="s">
        <v>17</v>
      </c>
      <c r="K9" s="146" t="s">
        <v>18</v>
      </c>
    </row>
    <row r="10" spans="1:11" s="56" customFormat="1">
      <c r="A10" s="153" t="s">
        <v>19</v>
      </c>
      <c r="B10" s="153" t="s">
        <v>20</v>
      </c>
      <c r="C10" s="153" t="s">
        <v>21</v>
      </c>
      <c r="D10" s="153" t="s">
        <v>22</v>
      </c>
      <c r="E10" s="153" t="s">
        <v>23</v>
      </c>
      <c r="F10" s="153" t="s">
        <v>24</v>
      </c>
      <c r="G10" s="156" t="s">
        <v>25</v>
      </c>
      <c r="H10" s="153" t="s">
        <v>26</v>
      </c>
      <c r="I10" s="153" t="s">
        <v>27</v>
      </c>
      <c r="J10" s="153" t="s">
        <v>28</v>
      </c>
      <c r="K10" s="153" t="s">
        <v>29</v>
      </c>
    </row>
    <row r="11" spans="1:11" ht="21.6" customHeight="1">
      <c r="A11" s="98" t="s">
        <v>19</v>
      </c>
      <c r="B11" s="6">
        <v>506</v>
      </c>
      <c r="C11" s="6" t="s">
        <v>695</v>
      </c>
      <c r="D11" s="78"/>
      <c r="E11" s="98">
        <v>100</v>
      </c>
      <c r="F11" s="6" t="s">
        <v>39</v>
      </c>
      <c r="G11" s="99"/>
      <c r="H11" s="100">
        <v>9.5</v>
      </c>
      <c r="I11" s="79">
        <f>G11*1.095</f>
        <v>0</v>
      </c>
      <c r="J11" s="60">
        <f>E11*I11</f>
        <v>0</v>
      </c>
      <c r="K11" s="2"/>
    </row>
    <row r="12" spans="1:11" ht="21.6" customHeight="1">
      <c r="A12" s="98" t="s">
        <v>20</v>
      </c>
      <c r="B12" s="6">
        <v>506</v>
      </c>
      <c r="C12" s="6" t="s">
        <v>696</v>
      </c>
      <c r="D12" s="78"/>
      <c r="E12" s="98">
        <v>100</v>
      </c>
      <c r="F12" s="6" t="s">
        <v>39</v>
      </c>
      <c r="G12" s="99"/>
      <c r="H12" s="100">
        <v>9.5</v>
      </c>
      <c r="I12" s="79">
        <f t="shared" ref="I12:I16" si="0">G12*1.095</f>
        <v>0</v>
      </c>
      <c r="J12" s="60">
        <f t="shared" ref="J12:J16" si="1">E12*I12</f>
        <v>0</v>
      </c>
      <c r="K12" s="2"/>
    </row>
    <row r="13" spans="1:11" ht="27" customHeight="1">
      <c r="A13" s="98" t="s">
        <v>21</v>
      </c>
      <c r="B13" s="98">
        <v>506</v>
      </c>
      <c r="C13" s="6" t="s">
        <v>697</v>
      </c>
      <c r="D13" s="78"/>
      <c r="E13" s="98">
        <v>100</v>
      </c>
      <c r="F13" s="6" t="s">
        <v>39</v>
      </c>
      <c r="G13" s="99"/>
      <c r="H13" s="100">
        <v>9.5</v>
      </c>
      <c r="I13" s="79">
        <f t="shared" si="0"/>
        <v>0</v>
      </c>
      <c r="J13" s="60">
        <f t="shared" si="1"/>
        <v>0</v>
      </c>
      <c r="K13" s="2"/>
    </row>
    <row r="14" spans="1:11" ht="30.75" customHeight="1">
      <c r="A14" s="98" t="s">
        <v>22</v>
      </c>
      <c r="B14" s="98">
        <v>506</v>
      </c>
      <c r="C14" s="6" t="s">
        <v>698</v>
      </c>
      <c r="D14" s="78"/>
      <c r="E14" s="98">
        <v>400</v>
      </c>
      <c r="F14" s="6" t="s">
        <v>39</v>
      </c>
      <c r="G14" s="99"/>
      <c r="H14" s="100">
        <v>9.5</v>
      </c>
      <c r="I14" s="79">
        <f t="shared" si="0"/>
        <v>0</v>
      </c>
      <c r="J14" s="60">
        <f t="shared" si="1"/>
        <v>0</v>
      </c>
      <c r="K14" s="249"/>
    </row>
    <row r="15" spans="1:11" ht="27" customHeight="1">
      <c r="A15" s="98" t="s">
        <v>23</v>
      </c>
      <c r="B15" s="98">
        <v>506</v>
      </c>
      <c r="C15" s="6" t="s">
        <v>699</v>
      </c>
      <c r="D15" s="78"/>
      <c r="E15" s="98">
        <v>100</v>
      </c>
      <c r="F15" s="6" t="s">
        <v>39</v>
      </c>
      <c r="G15" s="99"/>
      <c r="H15" s="100">
        <v>9.5</v>
      </c>
      <c r="I15" s="79">
        <f t="shared" si="0"/>
        <v>0</v>
      </c>
      <c r="J15" s="60">
        <f t="shared" si="1"/>
        <v>0</v>
      </c>
      <c r="K15" s="249"/>
    </row>
    <row r="16" spans="1:11" ht="29.25" customHeight="1">
      <c r="A16" s="98" t="s">
        <v>24</v>
      </c>
      <c r="B16" s="98">
        <v>506</v>
      </c>
      <c r="C16" s="6" t="s">
        <v>700</v>
      </c>
      <c r="D16" s="78"/>
      <c r="E16" s="98">
        <v>1500</v>
      </c>
      <c r="F16" s="6" t="s">
        <v>39</v>
      </c>
      <c r="G16" s="99"/>
      <c r="H16" s="100">
        <v>9.5</v>
      </c>
      <c r="I16" s="79">
        <f t="shared" si="0"/>
        <v>0</v>
      </c>
      <c r="J16" s="60">
        <f t="shared" si="1"/>
        <v>0</v>
      </c>
      <c r="K16" s="249"/>
    </row>
    <row r="17" spans="1:11">
      <c r="A17" s="166" t="s">
        <v>175</v>
      </c>
      <c r="B17" s="180"/>
      <c r="C17" s="161"/>
      <c r="D17" s="161"/>
      <c r="E17" s="180"/>
      <c r="F17" s="181"/>
      <c r="G17" s="196"/>
      <c r="H17" s="189"/>
      <c r="I17" s="197"/>
      <c r="J17" s="198">
        <f>SUM(J11:J13)</f>
        <v>0</v>
      </c>
      <c r="K17" s="198"/>
    </row>
    <row r="18" spans="1:11">
      <c r="C18" s="200"/>
    </row>
    <row r="19" spans="1:11">
      <c r="A19" s="25" t="s">
        <v>106</v>
      </c>
    </row>
    <row r="20" spans="1:11">
      <c r="A20" s="28" t="s">
        <v>107</v>
      </c>
    </row>
    <row r="21" spans="1:11">
      <c r="A21" s="28" t="s">
        <v>108</v>
      </c>
    </row>
    <row r="22" spans="1:11">
      <c r="A22" s="28" t="s">
        <v>109</v>
      </c>
    </row>
    <row r="23" spans="1:11">
      <c r="A23" s="28" t="s">
        <v>110</v>
      </c>
    </row>
    <row r="24" spans="1:11">
      <c r="A24" s="28" t="s">
        <v>111</v>
      </c>
    </row>
    <row r="25" spans="1:11">
      <c r="A25" s="28" t="s">
        <v>112</v>
      </c>
    </row>
    <row r="26" spans="1:11">
      <c r="A26" s="28" t="s">
        <v>113</v>
      </c>
    </row>
    <row r="27" spans="1:11">
      <c r="A27" s="28" t="s">
        <v>701</v>
      </c>
    </row>
    <row r="28" spans="1:11">
      <c r="A28" s="25" t="s">
        <v>702</v>
      </c>
    </row>
    <row r="29" spans="1:11">
      <c r="A29" s="25" t="s">
        <v>703</v>
      </c>
    </row>
    <row r="31" spans="1:11">
      <c r="C31" s="143" t="s">
        <v>115</v>
      </c>
    </row>
    <row r="32" spans="1:11">
      <c r="C32" s="143" t="s">
        <v>116</v>
      </c>
    </row>
  </sheetData>
  <phoneticPr fontId="3" type="noConversion"/>
  <pageMargins left="0.39370078740157483" right="0.39370078740157483" top="0.59055118110236227" bottom="0.59055118110236227" header="0" footer="0"/>
  <pageSetup paperSize="9" scale="77" fitToHeight="0" orientation="landscape" r:id="rId1"/>
  <headerFooter alignWithMargins="0">
    <oddFooter>&amp;A&amp;RStran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127"/>
  <sheetViews>
    <sheetView zoomScale="89" zoomScaleNormal="89" workbookViewId="0">
      <pane xSplit="2" ySplit="10" topLeftCell="C92" activePane="bottomRight" state="frozen"/>
      <selection pane="bottomRight" activeCell="S99" sqref="S99"/>
      <selection pane="bottomLeft" activeCell="D9" sqref="D9"/>
      <selection pane="topRight" activeCell="D9" sqref="D9"/>
    </sheetView>
  </sheetViews>
  <sheetFormatPr defaultColWidth="9.140625" defaultRowHeight="15.75"/>
  <cols>
    <col min="1" max="1" width="5.5703125" style="28" customWidth="1"/>
    <col min="2" max="2" width="5.42578125" style="29" customWidth="1"/>
    <col min="3" max="3" width="41.28515625" style="28" bestFit="1" customWidth="1"/>
    <col min="4" max="4" width="15.42578125" style="28" customWidth="1"/>
    <col min="5" max="5" width="12.28515625" style="29" customWidth="1"/>
    <col min="6" max="6" width="7.7109375" style="30" customWidth="1"/>
    <col min="7" max="7" width="11.85546875" style="61" customWidth="1"/>
    <col min="8" max="8" width="9.140625" style="32"/>
    <col min="9" max="9" width="12.7109375" style="28" customWidth="1"/>
    <col min="10" max="10" width="18.28515625" style="28" customWidth="1"/>
    <col min="11" max="11" width="15.7109375" style="28" customWidth="1"/>
    <col min="12" max="16384" width="9.140625" style="28"/>
  </cols>
  <sheetData>
    <row r="1" spans="1:11">
      <c r="A1" s="28" t="s">
        <v>0</v>
      </c>
      <c r="E1" s="28" t="s">
        <v>1</v>
      </c>
    </row>
    <row r="2" spans="1:11">
      <c r="A2" s="1" t="s">
        <v>2</v>
      </c>
      <c r="E2" s="232"/>
      <c r="F2" s="233"/>
      <c r="G2" s="62"/>
      <c r="H2" s="39"/>
    </row>
    <row r="3" spans="1:11">
      <c r="A3" s="1" t="s">
        <v>3</v>
      </c>
      <c r="E3" s="232"/>
      <c r="F3" s="233"/>
      <c r="G3" s="37"/>
      <c r="H3" s="39"/>
    </row>
    <row r="4" spans="1:11">
      <c r="A4" s="1" t="s">
        <v>5</v>
      </c>
      <c r="E4" s="232"/>
      <c r="F4" s="233"/>
      <c r="G4" s="37"/>
      <c r="H4" s="39"/>
    </row>
    <row r="5" spans="1:11">
      <c r="E5" s="28"/>
    </row>
    <row r="6" spans="1:11">
      <c r="A6" s="42" t="s">
        <v>704</v>
      </c>
      <c r="B6" s="28"/>
      <c r="E6" s="43"/>
      <c r="F6" s="43"/>
      <c r="G6" s="28"/>
      <c r="H6" s="45"/>
    </row>
    <row r="7" spans="1:11" s="48" customFormat="1">
      <c r="A7" s="47" t="s">
        <v>705</v>
      </c>
      <c r="E7" s="49"/>
      <c r="F7" s="49"/>
      <c r="G7" s="25"/>
      <c r="H7" s="52"/>
    </row>
    <row r="8" spans="1:11">
      <c r="C8" s="25"/>
      <c r="D8" s="25"/>
    </row>
    <row r="9" spans="1:11" s="55" customFormat="1" ht="47.25">
      <c r="A9" s="146" t="s">
        <v>8</v>
      </c>
      <c r="B9" s="146" t="s">
        <v>9</v>
      </c>
      <c r="C9" s="146" t="s">
        <v>10</v>
      </c>
      <c r="D9" s="146" t="s">
        <v>11</v>
      </c>
      <c r="E9" s="146" t="s">
        <v>119</v>
      </c>
      <c r="F9" s="146" t="s">
        <v>13</v>
      </c>
      <c r="G9" s="146" t="s">
        <v>14</v>
      </c>
      <c r="H9" s="146" t="s">
        <v>15</v>
      </c>
      <c r="I9" s="146" t="s">
        <v>16</v>
      </c>
      <c r="J9" s="146" t="s">
        <v>17</v>
      </c>
      <c r="K9" s="146" t="s">
        <v>18</v>
      </c>
    </row>
    <row r="10" spans="1:11" s="56" customFormat="1">
      <c r="A10" s="153" t="s">
        <v>19</v>
      </c>
      <c r="B10" s="153" t="s">
        <v>20</v>
      </c>
      <c r="C10" s="153" t="s">
        <v>21</v>
      </c>
      <c r="D10" s="153" t="s">
        <v>22</v>
      </c>
      <c r="E10" s="153" t="s">
        <v>23</v>
      </c>
      <c r="F10" s="153" t="s">
        <v>24</v>
      </c>
      <c r="G10" s="153" t="s">
        <v>25</v>
      </c>
      <c r="H10" s="153" t="s">
        <v>26</v>
      </c>
      <c r="I10" s="153" t="s">
        <v>27</v>
      </c>
      <c r="J10" s="153" t="s">
        <v>28</v>
      </c>
      <c r="K10" s="153" t="s">
        <v>29</v>
      </c>
    </row>
    <row r="11" spans="1:11" s="56" customFormat="1">
      <c r="A11" s="2" t="s">
        <v>19</v>
      </c>
      <c r="B11" s="9">
        <v>178</v>
      </c>
      <c r="C11" s="6" t="s">
        <v>706</v>
      </c>
      <c r="D11" s="7"/>
      <c r="E11" s="2">
        <v>10</v>
      </c>
      <c r="F11" s="5" t="s">
        <v>61</v>
      </c>
      <c r="G11" s="10"/>
      <c r="H11" s="11">
        <v>9.5</v>
      </c>
      <c r="I11" s="9">
        <f>G11*1.095</f>
        <v>0</v>
      </c>
      <c r="J11" s="9">
        <f>E11*I11</f>
        <v>0</v>
      </c>
      <c r="K11" s="9"/>
    </row>
    <row r="12" spans="1:11" s="56" customFormat="1">
      <c r="A12" s="2" t="s">
        <v>20</v>
      </c>
      <c r="B12" s="5">
        <v>186</v>
      </c>
      <c r="C12" s="6" t="s">
        <v>707</v>
      </c>
      <c r="D12" s="7"/>
      <c r="E12" s="2">
        <v>10</v>
      </c>
      <c r="F12" s="5" t="s">
        <v>61</v>
      </c>
      <c r="G12" s="10"/>
      <c r="H12" s="11">
        <v>9.5</v>
      </c>
      <c r="I12" s="9">
        <f>G12*1.095</f>
        <v>0</v>
      </c>
      <c r="J12" s="9">
        <f t="shared" ref="J12:J77" si="0">E12*I12</f>
        <v>0</v>
      </c>
      <c r="K12" s="9"/>
    </row>
    <row r="13" spans="1:11">
      <c r="A13" s="2" t="s">
        <v>21</v>
      </c>
      <c r="B13" s="9">
        <v>137</v>
      </c>
      <c r="C13" s="6" t="s">
        <v>708</v>
      </c>
      <c r="D13" s="7"/>
      <c r="E13" s="2">
        <v>1200</v>
      </c>
      <c r="F13" s="5" t="s">
        <v>61</v>
      </c>
      <c r="G13" s="10"/>
      <c r="H13" s="11">
        <v>9.5</v>
      </c>
      <c r="I13" s="9">
        <f t="shared" ref="I13:I78" si="1">G13*1.095</f>
        <v>0</v>
      </c>
      <c r="J13" s="9">
        <f t="shared" si="0"/>
        <v>0</v>
      </c>
      <c r="K13" s="2"/>
    </row>
    <row r="14" spans="1:11">
      <c r="A14" s="2" t="s">
        <v>22</v>
      </c>
      <c r="B14" s="9">
        <v>170</v>
      </c>
      <c r="C14" s="6" t="s">
        <v>709</v>
      </c>
      <c r="D14" s="7"/>
      <c r="E14" s="2">
        <v>7</v>
      </c>
      <c r="F14" s="5" t="s">
        <v>61</v>
      </c>
      <c r="G14" s="10"/>
      <c r="H14" s="11">
        <v>9.5</v>
      </c>
      <c r="I14" s="9">
        <f t="shared" si="1"/>
        <v>0</v>
      </c>
      <c r="J14" s="9">
        <f t="shared" si="0"/>
        <v>0</v>
      </c>
      <c r="K14" s="2"/>
    </row>
    <row r="15" spans="1:11">
      <c r="A15" s="2" t="s">
        <v>23</v>
      </c>
      <c r="B15" s="5">
        <v>134</v>
      </c>
      <c r="C15" s="6" t="s">
        <v>710</v>
      </c>
      <c r="D15" s="7"/>
      <c r="E15" s="2">
        <v>150</v>
      </c>
      <c r="F15" s="5" t="s">
        <v>61</v>
      </c>
      <c r="G15" s="10"/>
      <c r="H15" s="11">
        <v>9.5</v>
      </c>
      <c r="I15" s="9">
        <f t="shared" si="1"/>
        <v>0</v>
      </c>
      <c r="J15" s="9">
        <f t="shared" si="0"/>
        <v>0</v>
      </c>
      <c r="K15" s="2"/>
    </row>
    <row r="16" spans="1:11">
      <c r="A16" s="2" t="s">
        <v>24</v>
      </c>
      <c r="B16" s="5">
        <v>174</v>
      </c>
      <c r="C16" s="6" t="s">
        <v>711</v>
      </c>
      <c r="D16" s="7"/>
      <c r="E16" s="2">
        <v>280</v>
      </c>
      <c r="F16" s="5" t="s">
        <v>61</v>
      </c>
      <c r="G16" s="10"/>
      <c r="H16" s="11">
        <v>9.5</v>
      </c>
      <c r="I16" s="9">
        <f t="shared" si="1"/>
        <v>0</v>
      </c>
      <c r="J16" s="9">
        <f t="shared" si="0"/>
        <v>0</v>
      </c>
      <c r="K16" s="2"/>
    </row>
    <row r="17" spans="1:11">
      <c r="A17" s="2" t="s">
        <v>25</v>
      </c>
      <c r="B17" s="5"/>
      <c r="C17" s="6" t="s">
        <v>712</v>
      </c>
      <c r="D17" s="7"/>
      <c r="E17" s="2">
        <v>20</v>
      </c>
      <c r="F17" s="5" t="s">
        <v>61</v>
      </c>
      <c r="G17" s="10"/>
      <c r="H17" s="11">
        <v>9.5</v>
      </c>
      <c r="I17" s="9">
        <f t="shared" si="1"/>
        <v>0</v>
      </c>
      <c r="J17" s="9">
        <f t="shared" si="0"/>
        <v>0</v>
      </c>
      <c r="K17" s="2"/>
    </row>
    <row r="18" spans="1:11">
      <c r="A18" s="2" t="s">
        <v>26</v>
      </c>
      <c r="B18" s="5">
        <v>149</v>
      </c>
      <c r="C18" s="6" t="s">
        <v>713</v>
      </c>
      <c r="D18" s="7"/>
      <c r="E18" s="2">
        <v>210</v>
      </c>
      <c r="F18" s="5" t="s">
        <v>61</v>
      </c>
      <c r="G18" s="10"/>
      <c r="H18" s="11">
        <v>9.5</v>
      </c>
      <c r="I18" s="9">
        <f t="shared" si="1"/>
        <v>0</v>
      </c>
      <c r="J18" s="9">
        <f t="shared" si="0"/>
        <v>0</v>
      </c>
      <c r="K18" s="2"/>
    </row>
    <row r="19" spans="1:11">
      <c r="A19" s="2" t="s">
        <v>27</v>
      </c>
      <c r="B19" s="5"/>
      <c r="C19" s="6" t="s">
        <v>714</v>
      </c>
      <c r="D19" s="7"/>
      <c r="E19" s="2">
        <v>30</v>
      </c>
      <c r="F19" s="5" t="s">
        <v>61</v>
      </c>
      <c r="G19" s="10"/>
      <c r="H19" s="11">
        <v>9.5</v>
      </c>
      <c r="I19" s="9">
        <f t="shared" si="1"/>
        <v>0</v>
      </c>
      <c r="J19" s="9">
        <f t="shared" si="0"/>
        <v>0</v>
      </c>
      <c r="K19" s="2"/>
    </row>
    <row r="20" spans="1:11">
      <c r="A20" s="2" t="s">
        <v>28</v>
      </c>
      <c r="B20" s="5">
        <v>149</v>
      </c>
      <c r="C20" s="6" t="s">
        <v>715</v>
      </c>
      <c r="D20" s="7"/>
      <c r="E20" s="2">
        <v>30</v>
      </c>
      <c r="F20" s="5" t="s">
        <v>61</v>
      </c>
      <c r="G20" s="10"/>
      <c r="H20" s="11">
        <v>9.5</v>
      </c>
      <c r="I20" s="9">
        <f t="shared" si="1"/>
        <v>0</v>
      </c>
      <c r="J20" s="9">
        <f t="shared" si="0"/>
        <v>0</v>
      </c>
      <c r="K20" s="2"/>
    </row>
    <row r="21" spans="1:11">
      <c r="A21" s="2" t="s">
        <v>29</v>
      </c>
      <c r="B21" s="5">
        <v>141</v>
      </c>
      <c r="C21" s="6" t="s">
        <v>716</v>
      </c>
      <c r="D21" s="7"/>
      <c r="E21" s="2">
        <v>250</v>
      </c>
      <c r="F21" s="5" t="s">
        <v>61</v>
      </c>
      <c r="G21" s="10"/>
      <c r="H21" s="11">
        <v>9.5</v>
      </c>
      <c r="I21" s="9">
        <f t="shared" si="1"/>
        <v>0</v>
      </c>
      <c r="J21" s="9">
        <f t="shared" si="0"/>
        <v>0</v>
      </c>
      <c r="K21" s="2"/>
    </row>
    <row r="22" spans="1:11">
      <c r="A22" s="2" t="s">
        <v>47</v>
      </c>
      <c r="B22" s="5">
        <v>136</v>
      </c>
      <c r="C22" s="6" t="s">
        <v>717</v>
      </c>
      <c r="D22" s="7"/>
      <c r="E22" s="2">
        <v>350</v>
      </c>
      <c r="F22" s="5" t="s">
        <v>61</v>
      </c>
      <c r="G22" s="10"/>
      <c r="H22" s="11">
        <v>9.5</v>
      </c>
      <c r="I22" s="9">
        <f t="shared" si="1"/>
        <v>0</v>
      </c>
      <c r="J22" s="9">
        <f t="shared" si="0"/>
        <v>0</v>
      </c>
      <c r="K22" s="2"/>
    </row>
    <row r="23" spans="1:11">
      <c r="A23" s="2" t="s">
        <v>49</v>
      </c>
      <c r="B23" s="5">
        <v>156</v>
      </c>
      <c r="C23" s="6" t="s">
        <v>718</v>
      </c>
      <c r="D23" s="7"/>
      <c r="E23" s="2">
        <v>160</v>
      </c>
      <c r="F23" s="5" t="s">
        <v>61</v>
      </c>
      <c r="G23" s="10"/>
      <c r="H23" s="11">
        <v>9.5</v>
      </c>
      <c r="I23" s="9">
        <f t="shared" si="1"/>
        <v>0</v>
      </c>
      <c r="J23" s="9">
        <f t="shared" si="0"/>
        <v>0</v>
      </c>
      <c r="K23" s="2"/>
    </row>
    <row r="24" spans="1:11">
      <c r="A24" s="2" t="s">
        <v>51</v>
      </c>
      <c r="B24" s="5">
        <v>145</v>
      </c>
      <c r="C24" s="6" t="s">
        <v>719</v>
      </c>
      <c r="D24" s="7"/>
      <c r="E24" s="2">
        <v>20</v>
      </c>
      <c r="F24" s="5" t="s">
        <v>61</v>
      </c>
      <c r="G24" s="10"/>
      <c r="H24" s="11">
        <v>9.5</v>
      </c>
      <c r="I24" s="9">
        <f t="shared" si="1"/>
        <v>0</v>
      </c>
      <c r="J24" s="9">
        <f t="shared" si="0"/>
        <v>0</v>
      </c>
      <c r="K24" s="2"/>
    </row>
    <row r="25" spans="1:11">
      <c r="A25" s="2" t="s">
        <v>53</v>
      </c>
      <c r="B25" s="5">
        <v>140</v>
      </c>
      <c r="C25" s="6" t="s">
        <v>720</v>
      </c>
      <c r="D25" s="7"/>
      <c r="E25" s="2">
        <v>50</v>
      </c>
      <c r="F25" s="5" t="s">
        <v>61</v>
      </c>
      <c r="G25" s="10"/>
      <c r="H25" s="11">
        <v>9.5</v>
      </c>
      <c r="I25" s="9">
        <f t="shared" si="1"/>
        <v>0</v>
      </c>
      <c r="J25" s="9">
        <f t="shared" si="0"/>
        <v>0</v>
      </c>
      <c r="K25" s="2"/>
    </row>
    <row r="26" spans="1:11">
      <c r="A26" s="2" t="s">
        <v>55</v>
      </c>
      <c r="B26" s="5">
        <v>127</v>
      </c>
      <c r="C26" s="6" t="s">
        <v>721</v>
      </c>
      <c r="D26" s="7"/>
      <c r="E26" s="2">
        <v>50</v>
      </c>
      <c r="F26" s="5" t="s">
        <v>61</v>
      </c>
      <c r="G26" s="10"/>
      <c r="H26" s="11">
        <v>9.5</v>
      </c>
      <c r="I26" s="9">
        <f t="shared" si="1"/>
        <v>0</v>
      </c>
      <c r="J26" s="9">
        <f t="shared" si="0"/>
        <v>0</v>
      </c>
      <c r="K26" s="2"/>
    </row>
    <row r="27" spans="1:11">
      <c r="A27" s="2" t="s">
        <v>57</v>
      </c>
      <c r="B27" s="5">
        <v>184</v>
      </c>
      <c r="C27" s="6" t="s">
        <v>722</v>
      </c>
      <c r="D27" s="7"/>
      <c r="E27" s="2">
        <v>10</v>
      </c>
      <c r="F27" s="5" t="s">
        <v>61</v>
      </c>
      <c r="G27" s="10"/>
      <c r="H27" s="11">
        <v>9.5</v>
      </c>
      <c r="I27" s="9">
        <f t="shared" si="1"/>
        <v>0</v>
      </c>
      <c r="J27" s="9">
        <f t="shared" si="0"/>
        <v>0</v>
      </c>
      <c r="K27" s="2"/>
    </row>
    <row r="28" spans="1:11">
      <c r="A28" s="2" t="s">
        <v>137</v>
      </c>
      <c r="B28" s="5">
        <v>138</v>
      </c>
      <c r="C28" s="6" t="s">
        <v>723</v>
      </c>
      <c r="D28" s="7"/>
      <c r="E28" s="2">
        <v>200</v>
      </c>
      <c r="F28" s="5" t="s">
        <v>61</v>
      </c>
      <c r="G28" s="10"/>
      <c r="H28" s="11">
        <v>9.5</v>
      </c>
      <c r="I28" s="9">
        <f t="shared" si="1"/>
        <v>0</v>
      </c>
      <c r="J28" s="9">
        <f t="shared" si="0"/>
        <v>0</v>
      </c>
      <c r="K28" s="2"/>
    </row>
    <row r="29" spans="1:11">
      <c r="A29" s="2" t="s">
        <v>59</v>
      </c>
      <c r="B29" s="5">
        <v>173</v>
      </c>
      <c r="C29" s="6" t="s">
        <v>724</v>
      </c>
      <c r="D29" s="7"/>
      <c r="E29" s="2">
        <v>180</v>
      </c>
      <c r="F29" s="5" t="s">
        <v>61</v>
      </c>
      <c r="G29" s="10"/>
      <c r="H29" s="11">
        <v>9.5</v>
      </c>
      <c r="I29" s="9">
        <f t="shared" si="1"/>
        <v>0</v>
      </c>
      <c r="J29" s="9">
        <f t="shared" si="0"/>
        <v>0</v>
      </c>
      <c r="K29" s="2"/>
    </row>
    <row r="30" spans="1:11">
      <c r="A30" s="2" t="s">
        <v>62</v>
      </c>
      <c r="B30" s="5"/>
      <c r="C30" s="6" t="s">
        <v>725</v>
      </c>
      <c r="D30" s="7"/>
      <c r="E30" s="2">
        <v>10</v>
      </c>
      <c r="F30" s="5" t="s">
        <v>61</v>
      </c>
      <c r="G30" s="10"/>
      <c r="H30" s="11">
        <v>9.5</v>
      </c>
      <c r="I30" s="9">
        <f t="shared" si="1"/>
        <v>0</v>
      </c>
      <c r="J30" s="9">
        <f t="shared" si="0"/>
        <v>0</v>
      </c>
      <c r="K30" s="2"/>
    </row>
    <row r="31" spans="1:11">
      <c r="A31" s="2" t="s">
        <v>64</v>
      </c>
      <c r="B31" s="5">
        <v>142</v>
      </c>
      <c r="C31" s="6" t="s">
        <v>726</v>
      </c>
      <c r="D31" s="7"/>
      <c r="E31" s="2">
        <v>150</v>
      </c>
      <c r="F31" s="5" t="s">
        <v>61</v>
      </c>
      <c r="G31" s="10"/>
      <c r="H31" s="11">
        <v>9.5</v>
      </c>
      <c r="I31" s="9">
        <f t="shared" si="1"/>
        <v>0</v>
      </c>
      <c r="J31" s="9">
        <f t="shared" si="0"/>
        <v>0</v>
      </c>
      <c r="K31" s="2"/>
    </row>
    <row r="32" spans="1:11">
      <c r="A32" s="2" t="s">
        <v>66</v>
      </c>
      <c r="B32" s="5">
        <v>157</v>
      </c>
      <c r="C32" s="6" t="s">
        <v>727</v>
      </c>
      <c r="D32" s="7"/>
      <c r="E32" s="2">
        <v>150</v>
      </c>
      <c r="F32" s="5" t="s">
        <v>61</v>
      </c>
      <c r="G32" s="10"/>
      <c r="H32" s="11">
        <v>9.5</v>
      </c>
      <c r="I32" s="9">
        <f t="shared" si="1"/>
        <v>0</v>
      </c>
      <c r="J32" s="9">
        <f t="shared" si="0"/>
        <v>0</v>
      </c>
      <c r="K32" s="2"/>
    </row>
    <row r="33" spans="1:11">
      <c r="A33" s="2" t="s">
        <v>68</v>
      </c>
      <c r="B33" s="5">
        <v>172</v>
      </c>
      <c r="C33" s="6" t="s">
        <v>728</v>
      </c>
      <c r="D33" s="7"/>
      <c r="E33" s="2">
        <v>50</v>
      </c>
      <c r="F33" s="5" t="s">
        <v>61</v>
      </c>
      <c r="G33" s="10"/>
      <c r="H33" s="11">
        <v>9.5</v>
      </c>
      <c r="I33" s="9">
        <f t="shared" si="1"/>
        <v>0</v>
      </c>
      <c r="J33" s="9">
        <f t="shared" si="0"/>
        <v>0</v>
      </c>
      <c r="K33" s="2"/>
    </row>
    <row r="34" spans="1:11">
      <c r="A34" s="2" t="s">
        <v>70</v>
      </c>
      <c r="B34" s="5">
        <v>185</v>
      </c>
      <c r="C34" s="6" t="s">
        <v>729</v>
      </c>
      <c r="D34" s="7"/>
      <c r="E34" s="2">
        <v>10</v>
      </c>
      <c r="F34" s="5" t="s">
        <v>61</v>
      </c>
      <c r="G34" s="10"/>
      <c r="H34" s="11">
        <v>9.5</v>
      </c>
      <c r="I34" s="9">
        <f t="shared" si="1"/>
        <v>0</v>
      </c>
      <c r="J34" s="9">
        <f t="shared" si="0"/>
        <v>0</v>
      </c>
      <c r="K34" s="2"/>
    </row>
    <row r="35" spans="1:11">
      <c r="A35" s="2" t="s">
        <v>72</v>
      </c>
      <c r="B35" s="5">
        <v>155</v>
      </c>
      <c r="C35" s="6" t="s">
        <v>730</v>
      </c>
      <c r="D35" s="7"/>
      <c r="E35" s="2">
        <v>170</v>
      </c>
      <c r="F35" s="5" t="s">
        <v>61</v>
      </c>
      <c r="G35" s="10"/>
      <c r="H35" s="11">
        <v>9.5</v>
      </c>
      <c r="I35" s="9">
        <f t="shared" si="1"/>
        <v>0</v>
      </c>
      <c r="J35" s="9">
        <f t="shared" si="0"/>
        <v>0</v>
      </c>
      <c r="K35" s="2"/>
    </row>
    <row r="36" spans="1:11">
      <c r="A36" s="2" t="s">
        <v>74</v>
      </c>
      <c r="B36" s="5">
        <v>143</v>
      </c>
      <c r="C36" s="6" t="s">
        <v>731</v>
      </c>
      <c r="D36" s="7"/>
      <c r="E36" s="2">
        <v>40</v>
      </c>
      <c r="F36" s="5" t="s">
        <v>61</v>
      </c>
      <c r="G36" s="10"/>
      <c r="H36" s="11">
        <v>9.5</v>
      </c>
      <c r="I36" s="9">
        <f t="shared" si="1"/>
        <v>0</v>
      </c>
      <c r="J36" s="9">
        <f t="shared" si="0"/>
        <v>0</v>
      </c>
      <c r="K36" s="2"/>
    </row>
    <row r="37" spans="1:11">
      <c r="A37" s="2" t="s">
        <v>76</v>
      </c>
      <c r="B37" s="5">
        <v>154</v>
      </c>
      <c r="C37" s="6" t="s">
        <v>732</v>
      </c>
      <c r="D37" s="7"/>
      <c r="E37" s="2">
        <v>50</v>
      </c>
      <c r="F37" s="5" t="s">
        <v>61</v>
      </c>
      <c r="G37" s="10"/>
      <c r="H37" s="11">
        <v>9.5</v>
      </c>
      <c r="I37" s="9">
        <f t="shared" si="1"/>
        <v>0</v>
      </c>
      <c r="J37" s="9">
        <f t="shared" si="0"/>
        <v>0</v>
      </c>
      <c r="K37" s="2"/>
    </row>
    <row r="38" spans="1:11">
      <c r="A38" s="2" t="s">
        <v>78</v>
      </c>
      <c r="B38" s="5">
        <v>159</v>
      </c>
      <c r="C38" s="6" t="s">
        <v>733</v>
      </c>
      <c r="D38" s="7"/>
      <c r="E38" s="2">
        <v>120</v>
      </c>
      <c r="F38" s="5" t="s">
        <v>61</v>
      </c>
      <c r="G38" s="10"/>
      <c r="H38" s="11">
        <v>9.5</v>
      </c>
      <c r="I38" s="9">
        <f t="shared" si="1"/>
        <v>0</v>
      </c>
      <c r="J38" s="9">
        <f t="shared" si="0"/>
        <v>0</v>
      </c>
      <c r="K38" s="2"/>
    </row>
    <row r="39" spans="1:11">
      <c r="A39" s="2" t="s">
        <v>80</v>
      </c>
      <c r="B39" s="13"/>
      <c r="C39" s="14" t="s">
        <v>734</v>
      </c>
      <c r="D39" s="15"/>
      <c r="E39" s="12">
        <v>0</v>
      </c>
      <c r="F39" s="16" t="s">
        <v>61</v>
      </c>
      <c r="G39" s="17"/>
      <c r="H39" s="11">
        <v>9.5</v>
      </c>
      <c r="I39" s="9">
        <f t="shared" si="1"/>
        <v>0</v>
      </c>
      <c r="J39" s="9">
        <f t="shared" si="0"/>
        <v>0</v>
      </c>
      <c r="K39" s="2"/>
    </row>
    <row r="40" spans="1:11">
      <c r="A40" s="2" t="s">
        <v>82</v>
      </c>
      <c r="B40" s="18">
        <v>169</v>
      </c>
      <c r="C40" s="14" t="s">
        <v>735</v>
      </c>
      <c r="D40" s="15"/>
      <c r="E40" s="12">
        <v>0</v>
      </c>
      <c r="F40" s="16" t="s">
        <v>61</v>
      </c>
      <c r="G40" s="17"/>
      <c r="H40" s="11">
        <v>9.5</v>
      </c>
      <c r="I40" s="9">
        <f t="shared" si="1"/>
        <v>0</v>
      </c>
      <c r="J40" s="9">
        <f t="shared" si="0"/>
        <v>0</v>
      </c>
      <c r="K40" s="2"/>
    </row>
    <row r="41" spans="1:11">
      <c r="A41" s="2" t="s">
        <v>84</v>
      </c>
      <c r="B41" s="18">
        <v>169</v>
      </c>
      <c r="C41" s="14" t="s">
        <v>736</v>
      </c>
      <c r="D41" s="15"/>
      <c r="E41" s="12">
        <v>0</v>
      </c>
      <c r="F41" s="16" t="s">
        <v>61</v>
      </c>
      <c r="G41" s="17"/>
      <c r="H41" s="11">
        <v>9.5</v>
      </c>
      <c r="I41" s="9">
        <f t="shared" si="1"/>
        <v>0</v>
      </c>
      <c r="J41" s="9">
        <f t="shared" si="0"/>
        <v>0</v>
      </c>
      <c r="K41" s="2"/>
    </row>
    <row r="42" spans="1:11">
      <c r="A42" s="2" t="s">
        <v>86</v>
      </c>
      <c r="B42" s="18"/>
      <c r="C42" s="14" t="s">
        <v>737</v>
      </c>
      <c r="D42" s="15"/>
      <c r="E42" s="12">
        <v>0</v>
      </c>
      <c r="F42" s="16" t="s">
        <v>61</v>
      </c>
      <c r="G42" s="17"/>
      <c r="H42" s="11">
        <v>9.5</v>
      </c>
      <c r="I42" s="9">
        <f t="shared" si="1"/>
        <v>0</v>
      </c>
      <c r="J42" s="9">
        <f t="shared" si="0"/>
        <v>0</v>
      </c>
      <c r="K42" s="2"/>
    </row>
    <row r="43" spans="1:11">
      <c r="A43" s="2" t="s">
        <v>88</v>
      </c>
      <c r="B43" s="18">
        <v>177</v>
      </c>
      <c r="C43" s="14" t="s">
        <v>738</v>
      </c>
      <c r="D43" s="15"/>
      <c r="E43" s="12">
        <v>0</v>
      </c>
      <c r="F43" s="16" t="s">
        <v>61</v>
      </c>
      <c r="G43" s="17"/>
      <c r="H43" s="11">
        <v>9.5</v>
      </c>
      <c r="I43" s="9">
        <f t="shared" si="1"/>
        <v>0</v>
      </c>
      <c r="J43" s="9">
        <f t="shared" si="0"/>
        <v>0</v>
      </c>
      <c r="K43" s="2"/>
    </row>
    <row r="44" spans="1:11">
      <c r="A44" s="2" t="s">
        <v>90</v>
      </c>
      <c r="B44" s="18">
        <v>175</v>
      </c>
      <c r="C44" s="14" t="s">
        <v>739</v>
      </c>
      <c r="D44" s="15"/>
      <c r="E44" s="12">
        <v>0</v>
      </c>
      <c r="F44" s="16" t="s">
        <v>61</v>
      </c>
      <c r="G44" s="17"/>
      <c r="H44" s="11">
        <v>9.5</v>
      </c>
      <c r="I44" s="9">
        <f t="shared" si="1"/>
        <v>0</v>
      </c>
      <c r="J44" s="9">
        <f t="shared" si="0"/>
        <v>0</v>
      </c>
      <c r="K44" s="2"/>
    </row>
    <row r="45" spans="1:11">
      <c r="A45" s="2" t="s">
        <v>92</v>
      </c>
      <c r="B45" s="18">
        <v>146</v>
      </c>
      <c r="C45" s="14" t="s">
        <v>740</v>
      </c>
      <c r="D45" s="15"/>
      <c r="E45" s="12">
        <v>0</v>
      </c>
      <c r="F45" s="16" t="s">
        <v>61</v>
      </c>
      <c r="G45" s="17"/>
      <c r="H45" s="11">
        <v>9.5</v>
      </c>
      <c r="I45" s="9">
        <f t="shared" si="1"/>
        <v>0</v>
      </c>
      <c r="J45" s="9">
        <f t="shared" si="0"/>
        <v>0</v>
      </c>
      <c r="K45" s="2"/>
    </row>
    <row r="46" spans="1:11">
      <c r="A46" s="2" t="s">
        <v>94</v>
      </c>
      <c r="B46" s="18">
        <v>148</v>
      </c>
      <c r="C46" s="14" t="s">
        <v>741</v>
      </c>
      <c r="D46" s="15"/>
      <c r="E46" s="12">
        <v>0</v>
      </c>
      <c r="F46" s="16" t="s">
        <v>61</v>
      </c>
      <c r="G46" s="17"/>
      <c r="H46" s="11">
        <v>9.5</v>
      </c>
      <c r="I46" s="9">
        <f t="shared" si="1"/>
        <v>0</v>
      </c>
      <c r="J46" s="9">
        <f t="shared" si="0"/>
        <v>0</v>
      </c>
      <c r="K46" s="2"/>
    </row>
    <row r="47" spans="1:11">
      <c r="A47" s="2" t="s">
        <v>96</v>
      </c>
      <c r="B47" s="18">
        <v>925</v>
      </c>
      <c r="C47" s="14" t="s">
        <v>742</v>
      </c>
      <c r="D47" s="15"/>
      <c r="E47" s="12">
        <v>0</v>
      </c>
      <c r="F47" s="16" t="s">
        <v>61</v>
      </c>
      <c r="G47" s="17"/>
      <c r="H47" s="11">
        <v>9.5</v>
      </c>
      <c r="I47" s="9">
        <f t="shared" si="1"/>
        <v>0</v>
      </c>
      <c r="J47" s="9">
        <f t="shared" si="0"/>
        <v>0</v>
      </c>
      <c r="K47" s="2"/>
    </row>
    <row r="48" spans="1:11">
      <c r="A48" s="2" t="s">
        <v>98</v>
      </c>
      <c r="B48" s="18">
        <v>147</v>
      </c>
      <c r="C48" s="14" t="s">
        <v>743</v>
      </c>
      <c r="D48" s="15"/>
      <c r="E48" s="12">
        <v>0</v>
      </c>
      <c r="F48" s="16" t="s">
        <v>61</v>
      </c>
      <c r="G48" s="17"/>
      <c r="H48" s="11">
        <v>9.5</v>
      </c>
      <c r="I48" s="9">
        <f t="shared" si="1"/>
        <v>0</v>
      </c>
      <c r="J48" s="9">
        <f t="shared" si="0"/>
        <v>0</v>
      </c>
      <c r="K48" s="2"/>
    </row>
    <row r="49" spans="1:11">
      <c r="A49" s="2"/>
      <c r="B49" s="18"/>
      <c r="C49" s="14" t="s">
        <v>744</v>
      </c>
      <c r="D49" s="15"/>
      <c r="E49" s="12">
        <v>0</v>
      </c>
      <c r="F49" s="16"/>
      <c r="G49" s="17"/>
      <c r="H49" s="11"/>
      <c r="I49" s="9"/>
      <c r="J49" s="9"/>
      <c r="K49" s="2"/>
    </row>
    <row r="50" spans="1:11">
      <c r="A50" s="2" t="s">
        <v>101</v>
      </c>
      <c r="B50" s="5">
        <v>102</v>
      </c>
      <c r="C50" s="6" t="s">
        <v>745</v>
      </c>
      <c r="D50" s="7"/>
      <c r="E50" s="2">
        <v>100</v>
      </c>
      <c r="F50" s="3" t="s">
        <v>61</v>
      </c>
      <c r="G50" s="10"/>
      <c r="H50" s="11">
        <v>9.5</v>
      </c>
      <c r="I50" s="9">
        <f t="shared" si="1"/>
        <v>0</v>
      </c>
      <c r="J50" s="9">
        <f t="shared" si="0"/>
        <v>0</v>
      </c>
      <c r="K50" s="2"/>
    </row>
    <row r="51" spans="1:11">
      <c r="A51" s="2" t="s">
        <v>103</v>
      </c>
      <c r="B51" s="5">
        <v>191</v>
      </c>
      <c r="C51" s="6" t="s">
        <v>746</v>
      </c>
      <c r="D51" s="7"/>
      <c r="E51" s="2">
        <v>30</v>
      </c>
      <c r="F51" s="3" t="s">
        <v>61</v>
      </c>
      <c r="G51" s="10"/>
      <c r="H51" s="11">
        <v>9.5</v>
      </c>
      <c r="I51" s="9">
        <f t="shared" si="1"/>
        <v>0</v>
      </c>
      <c r="J51" s="9">
        <f t="shared" si="0"/>
        <v>0</v>
      </c>
      <c r="K51" s="2"/>
    </row>
    <row r="52" spans="1:11">
      <c r="A52" s="2" t="s">
        <v>161</v>
      </c>
      <c r="B52" s="5">
        <v>165</v>
      </c>
      <c r="C52" s="6" t="s">
        <v>747</v>
      </c>
      <c r="D52" s="7"/>
      <c r="E52" s="2">
        <v>10</v>
      </c>
      <c r="F52" s="3" t="s">
        <v>61</v>
      </c>
      <c r="G52" s="10"/>
      <c r="H52" s="11">
        <v>9.5</v>
      </c>
      <c r="I52" s="9">
        <f t="shared" si="1"/>
        <v>0</v>
      </c>
      <c r="J52" s="9">
        <f t="shared" si="0"/>
        <v>0</v>
      </c>
      <c r="K52" s="2"/>
    </row>
    <row r="53" spans="1:11">
      <c r="A53" s="2" t="s">
        <v>163</v>
      </c>
      <c r="B53" s="5">
        <v>188</v>
      </c>
      <c r="C53" s="6" t="s">
        <v>748</v>
      </c>
      <c r="D53" s="7"/>
      <c r="E53" s="2">
        <v>50</v>
      </c>
      <c r="F53" s="3" t="s">
        <v>61</v>
      </c>
      <c r="G53" s="10"/>
      <c r="H53" s="11">
        <v>9.5</v>
      </c>
      <c r="I53" s="9">
        <f t="shared" si="1"/>
        <v>0</v>
      </c>
      <c r="J53" s="9">
        <f t="shared" si="0"/>
        <v>0</v>
      </c>
      <c r="K53" s="2"/>
    </row>
    <row r="54" spans="1:11" ht="31.5">
      <c r="A54" s="2" t="s">
        <v>165</v>
      </c>
      <c r="B54" s="5">
        <v>188</v>
      </c>
      <c r="C54" s="6" t="s">
        <v>749</v>
      </c>
      <c r="D54" s="7"/>
      <c r="E54" s="2">
        <v>60</v>
      </c>
      <c r="F54" s="3" t="s">
        <v>61</v>
      </c>
      <c r="G54" s="10"/>
      <c r="H54" s="11">
        <v>9.5</v>
      </c>
      <c r="I54" s="9">
        <f t="shared" si="1"/>
        <v>0</v>
      </c>
      <c r="J54" s="9">
        <f t="shared" si="0"/>
        <v>0</v>
      </c>
      <c r="K54" s="2"/>
    </row>
    <row r="55" spans="1:11">
      <c r="A55" s="2" t="s">
        <v>167</v>
      </c>
      <c r="B55" s="5"/>
      <c r="C55" s="6" t="s">
        <v>750</v>
      </c>
      <c r="D55" s="7"/>
      <c r="E55" s="2">
        <v>30</v>
      </c>
      <c r="F55" s="3" t="s">
        <v>61</v>
      </c>
      <c r="G55" s="10"/>
      <c r="H55" s="11">
        <v>9.5</v>
      </c>
      <c r="I55" s="9">
        <f t="shared" si="1"/>
        <v>0</v>
      </c>
      <c r="J55" s="9">
        <f t="shared" si="0"/>
        <v>0</v>
      </c>
      <c r="K55" s="2"/>
    </row>
    <row r="56" spans="1:11">
      <c r="A56" s="2" t="s">
        <v>169</v>
      </c>
      <c r="B56" s="5">
        <v>181</v>
      </c>
      <c r="C56" s="6" t="s">
        <v>751</v>
      </c>
      <c r="D56" s="7"/>
      <c r="E56" s="2">
        <v>60</v>
      </c>
      <c r="F56" s="3" t="s">
        <v>61</v>
      </c>
      <c r="G56" s="10"/>
      <c r="H56" s="11">
        <v>9.5</v>
      </c>
      <c r="I56" s="9">
        <f t="shared" si="1"/>
        <v>0</v>
      </c>
      <c r="J56" s="9">
        <f t="shared" si="0"/>
        <v>0</v>
      </c>
      <c r="K56" s="2"/>
    </row>
    <row r="57" spans="1:11">
      <c r="A57" s="2" t="s">
        <v>171</v>
      </c>
      <c r="B57" s="5">
        <v>106</v>
      </c>
      <c r="C57" s="6" t="s">
        <v>752</v>
      </c>
      <c r="D57" s="7"/>
      <c r="E57" s="2">
        <v>1200</v>
      </c>
      <c r="F57" s="3" t="s">
        <v>61</v>
      </c>
      <c r="G57" s="10"/>
      <c r="H57" s="11">
        <v>9.5</v>
      </c>
      <c r="I57" s="9">
        <f t="shared" si="1"/>
        <v>0</v>
      </c>
      <c r="J57" s="9">
        <f t="shared" si="0"/>
        <v>0</v>
      </c>
      <c r="K57" s="2"/>
    </row>
    <row r="58" spans="1:11">
      <c r="A58" s="2" t="s">
        <v>173</v>
      </c>
      <c r="B58" s="5">
        <v>135</v>
      </c>
      <c r="C58" s="6" t="s">
        <v>753</v>
      </c>
      <c r="D58" s="7"/>
      <c r="E58" s="2">
        <v>10</v>
      </c>
      <c r="F58" s="3" t="s">
        <v>61</v>
      </c>
      <c r="G58" s="10"/>
      <c r="H58" s="11">
        <v>9.5</v>
      </c>
      <c r="I58" s="9">
        <f t="shared" si="1"/>
        <v>0</v>
      </c>
      <c r="J58" s="9">
        <f t="shared" si="0"/>
        <v>0</v>
      </c>
      <c r="K58" s="2"/>
    </row>
    <row r="59" spans="1:11">
      <c r="A59" s="2" t="s">
        <v>258</v>
      </c>
      <c r="B59" s="5">
        <v>135</v>
      </c>
      <c r="C59" s="6" t="s">
        <v>754</v>
      </c>
      <c r="D59" s="7"/>
      <c r="E59" s="2">
        <v>10</v>
      </c>
      <c r="F59" s="3" t="s">
        <v>61</v>
      </c>
      <c r="G59" s="10"/>
      <c r="H59" s="11">
        <v>9.5</v>
      </c>
      <c r="I59" s="9">
        <f t="shared" si="1"/>
        <v>0</v>
      </c>
      <c r="J59" s="9">
        <f t="shared" si="0"/>
        <v>0</v>
      </c>
      <c r="K59" s="2"/>
    </row>
    <row r="60" spans="1:11">
      <c r="A60" s="2" t="s">
        <v>260</v>
      </c>
      <c r="B60" s="5">
        <v>103</v>
      </c>
      <c r="C60" s="6" t="s">
        <v>755</v>
      </c>
      <c r="D60" s="7"/>
      <c r="E60" s="2">
        <v>20</v>
      </c>
      <c r="F60" s="3" t="s">
        <v>61</v>
      </c>
      <c r="G60" s="10"/>
      <c r="H60" s="11">
        <v>9.5</v>
      </c>
      <c r="I60" s="9">
        <f t="shared" si="1"/>
        <v>0</v>
      </c>
      <c r="J60" s="9">
        <f t="shared" si="0"/>
        <v>0</v>
      </c>
      <c r="K60" s="2"/>
    </row>
    <row r="61" spans="1:11">
      <c r="A61" s="2" t="s">
        <v>262</v>
      </c>
      <c r="B61" s="5">
        <v>193</v>
      </c>
      <c r="C61" s="6" t="s">
        <v>756</v>
      </c>
      <c r="D61" s="7"/>
      <c r="E61" s="2">
        <v>60</v>
      </c>
      <c r="F61" s="3" t="s">
        <v>61</v>
      </c>
      <c r="G61" s="10"/>
      <c r="H61" s="11">
        <v>9.5</v>
      </c>
      <c r="I61" s="9">
        <f t="shared" si="1"/>
        <v>0</v>
      </c>
      <c r="J61" s="9">
        <f t="shared" si="0"/>
        <v>0</v>
      </c>
      <c r="K61" s="2"/>
    </row>
    <row r="62" spans="1:11">
      <c r="A62" s="2" t="s">
        <v>264</v>
      </c>
      <c r="B62" s="5">
        <v>124</v>
      </c>
      <c r="C62" s="6" t="s">
        <v>757</v>
      </c>
      <c r="D62" s="7"/>
      <c r="E62" s="2">
        <v>70</v>
      </c>
      <c r="F62" s="3" t="s">
        <v>61</v>
      </c>
      <c r="G62" s="10"/>
      <c r="H62" s="11">
        <v>9.5</v>
      </c>
      <c r="I62" s="9">
        <f t="shared" si="1"/>
        <v>0</v>
      </c>
      <c r="J62" s="9">
        <f t="shared" si="0"/>
        <v>0</v>
      </c>
      <c r="K62" s="2"/>
    </row>
    <row r="63" spans="1:11">
      <c r="A63" s="2" t="s">
        <v>266</v>
      </c>
      <c r="B63" s="5">
        <v>124</v>
      </c>
      <c r="C63" s="6" t="s">
        <v>758</v>
      </c>
      <c r="D63" s="7"/>
      <c r="E63" s="2">
        <v>70</v>
      </c>
      <c r="F63" s="3" t="s">
        <v>61</v>
      </c>
      <c r="G63" s="10"/>
      <c r="H63" s="11">
        <v>9.5</v>
      </c>
      <c r="I63" s="9">
        <f t="shared" si="1"/>
        <v>0</v>
      </c>
      <c r="J63" s="9">
        <f t="shared" si="0"/>
        <v>0</v>
      </c>
      <c r="K63" s="2"/>
    </row>
    <row r="64" spans="1:11">
      <c r="A64" s="2" t="s">
        <v>268</v>
      </c>
      <c r="B64" s="5">
        <v>183</v>
      </c>
      <c r="C64" s="6" t="s">
        <v>759</v>
      </c>
      <c r="D64" s="7"/>
      <c r="E64" s="2">
        <v>10</v>
      </c>
      <c r="F64" s="3" t="s">
        <v>61</v>
      </c>
      <c r="G64" s="10"/>
      <c r="H64" s="11">
        <v>9.5</v>
      </c>
      <c r="I64" s="9">
        <f t="shared" si="1"/>
        <v>0</v>
      </c>
      <c r="J64" s="9">
        <f t="shared" si="0"/>
        <v>0</v>
      </c>
      <c r="K64" s="2"/>
    </row>
    <row r="65" spans="1:13">
      <c r="A65" s="2" t="s">
        <v>270</v>
      </c>
      <c r="B65" s="5">
        <v>180</v>
      </c>
      <c r="C65" s="6" t="s">
        <v>760</v>
      </c>
      <c r="D65" s="7"/>
      <c r="E65" s="2">
        <v>60</v>
      </c>
      <c r="F65" s="3" t="s">
        <v>61</v>
      </c>
      <c r="G65" s="10"/>
      <c r="H65" s="11">
        <v>9.5</v>
      </c>
      <c r="I65" s="9">
        <f t="shared" si="1"/>
        <v>0</v>
      </c>
      <c r="J65" s="9">
        <f t="shared" si="0"/>
        <v>0</v>
      </c>
      <c r="K65" s="2"/>
    </row>
    <row r="66" spans="1:13">
      <c r="A66" s="2" t="s">
        <v>272</v>
      </c>
      <c r="B66" s="5">
        <v>158</v>
      </c>
      <c r="C66" s="6" t="s">
        <v>761</v>
      </c>
      <c r="D66" s="7"/>
      <c r="E66" s="2">
        <v>70</v>
      </c>
      <c r="F66" s="3" t="s">
        <v>61</v>
      </c>
      <c r="G66" s="10"/>
      <c r="H66" s="11">
        <v>9.5</v>
      </c>
      <c r="I66" s="9">
        <f t="shared" si="1"/>
        <v>0</v>
      </c>
      <c r="J66" s="9">
        <f t="shared" si="0"/>
        <v>0</v>
      </c>
      <c r="K66" s="2"/>
    </row>
    <row r="67" spans="1:13">
      <c r="A67" s="2" t="s">
        <v>274</v>
      </c>
      <c r="B67" s="5">
        <v>158</v>
      </c>
      <c r="C67" s="6" t="s">
        <v>762</v>
      </c>
      <c r="D67" s="7"/>
      <c r="E67" s="2">
        <v>300</v>
      </c>
      <c r="F67" s="3" t="s">
        <v>61</v>
      </c>
      <c r="G67" s="10"/>
      <c r="H67" s="11">
        <v>9.5</v>
      </c>
      <c r="I67" s="9">
        <f t="shared" si="1"/>
        <v>0</v>
      </c>
      <c r="J67" s="9">
        <f t="shared" si="0"/>
        <v>0</v>
      </c>
      <c r="K67" s="2"/>
    </row>
    <row r="68" spans="1:13">
      <c r="A68" s="2" t="s">
        <v>276</v>
      </c>
      <c r="B68" s="5">
        <v>100</v>
      </c>
      <c r="C68" s="6" t="s">
        <v>763</v>
      </c>
      <c r="D68" s="7"/>
      <c r="E68" s="2">
        <v>1000</v>
      </c>
      <c r="F68" s="3" t="s">
        <v>61</v>
      </c>
      <c r="G68" s="10"/>
      <c r="H68" s="11">
        <v>9.5</v>
      </c>
      <c r="I68" s="9">
        <f t="shared" si="1"/>
        <v>0</v>
      </c>
      <c r="J68" s="9">
        <f t="shared" si="0"/>
        <v>0</v>
      </c>
      <c r="K68" s="2"/>
    </row>
    <row r="69" spans="1:13">
      <c r="A69" s="2" t="s">
        <v>278</v>
      </c>
      <c r="B69" s="5">
        <v>100</v>
      </c>
      <c r="C69" s="6" t="s">
        <v>764</v>
      </c>
      <c r="D69" s="7"/>
      <c r="E69" s="2">
        <v>500</v>
      </c>
      <c r="F69" s="3" t="s">
        <v>61</v>
      </c>
      <c r="G69" s="10"/>
      <c r="H69" s="11">
        <v>9.5</v>
      </c>
      <c r="I69" s="9">
        <f t="shared" si="1"/>
        <v>0</v>
      </c>
      <c r="J69" s="9">
        <f t="shared" si="0"/>
        <v>0</v>
      </c>
      <c r="K69" s="2"/>
    </row>
    <row r="70" spans="1:13">
      <c r="A70" s="2" t="s">
        <v>280</v>
      </c>
      <c r="B70" s="5">
        <v>153</v>
      </c>
      <c r="C70" s="6" t="s">
        <v>765</v>
      </c>
      <c r="D70" s="7"/>
      <c r="E70" s="2">
        <v>160</v>
      </c>
      <c r="F70" s="3" t="s">
        <v>61</v>
      </c>
      <c r="G70" s="10"/>
      <c r="H70" s="11">
        <v>9.5</v>
      </c>
      <c r="I70" s="9">
        <f t="shared" si="1"/>
        <v>0</v>
      </c>
      <c r="J70" s="9">
        <f t="shared" si="0"/>
        <v>0</v>
      </c>
      <c r="K70" s="2"/>
    </row>
    <row r="71" spans="1:13">
      <c r="A71" s="2" t="s">
        <v>282</v>
      </c>
      <c r="B71" s="5"/>
      <c r="C71" s="6" t="s">
        <v>766</v>
      </c>
      <c r="D71" s="7"/>
      <c r="E71" s="2">
        <v>40</v>
      </c>
      <c r="F71" s="3" t="s">
        <v>61</v>
      </c>
      <c r="G71" s="10"/>
      <c r="H71" s="11">
        <v>9.5</v>
      </c>
      <c r="I71" s="9">
        <f t="shared" si="1"/>
        <v>0</v>
      </c>
      <c r="J71" s="9">
        <f t="shared" si="0"/>
        <v>0</v>
      </c>
      <c r="K71" s="2"/>
    </row>
    <row r="72" spans="1:13">
      <c r="A72" s="2"/>
      <c r="B72" s="5"/>
      <c r="C72" s="6" t="s">
        <v>767</v>
      </c>
      <c r="D72" s="7"/>
      <c r="E72" s="2">
        <v>40</v>
      </c>
      <c r="F72" s="3" t="s">
        <v>61</v>
      </c>
      <c r="G72" s="10"/>
      <c r="H72" s="11">
        <v>9.5</v>
      </c>
      <c r="I72" s="9">
        <f t="shared" si="1"/>
        <v>0</v>
      </c>
      <c r="J72" s="9">
        <f t="shared" si="0"/>
        <v>0</v>
      </c>
      <c r="K72" s="2"/>
      <c r="M72" s="28" t="s">
        <v>4</v>
      </c>
    </row>
    <row r="73" spans="1:13">
      <c r="A73" s="2" t="s">
        <v>284</v>
      </c>
      <c r="B73" s="5"/>
      <c r="C73" s="6" t="s">
        <v>768</v>
      </c>
      <c r="D73" s="7"/>
      <c r="E73" s="2">
        <v>40</v>
      </c>
      <c r="F73" s="3" t="s">
        <v>61</v>
      </c>
      <c r="G73" s="10"/>
      <c r="H73" s="11">
        <v>9.5</v>
      </c>
      <c r="I73" s="9">
        <f t="shared" si="1"/>
        <v>0</v>
      </c>
      <c r="J73" s="9">
        <f t="shared" si="0"/>
        <v>0</v>
      </c>
      <c r="K73" s="2"/>
      <c r="M73" s="28" t="s">
        <v>4</v>
      </c>
    </row>
    <row r="74" spans="1:13">
      <c r="A74" s="2" t="s">
        <v>286</v>
      </c>
      <c r="B74" s="5">
        <v>144</v>
      </c>
      <c r="C74" s="6" t="s">
        <v>769</v>
      </c>
      <c r="D74" s="7"/>
      <c r="E74" s="2">
        <v>20</v>
      </c>
      <c r="F74" s="3" t="s">
        <v>61</v>
      </c>
      <c r="G74" s="10"/>
      <c r="H74" s="11">
        <v>9.5</v>
      </c>
      <c r="I74" s="9">
        <f t="shared" si="1"/>
        <v>0</v>
      </c>
      <c r="J74" s="9">
        <f t="shared" si="0"/>
        <v>0</v>
      </c>
      <c r="K74" s="2"/>
      <c r="M74" s="28" t="s">
        <v>4</v>
      </c>
    </row>
    <row r="75" spans="1:13">
      <c r="A75" s="2" t="s">
        <v>288</v>
      </c>
      <c r="B75" s="5">
        <v>189</v>
      </c>
      <c r="C75" s="6" t="s">
        <v>770</v>
      </c>
      <c r="D75" s="7"/>
      <c r="E75" s="2">
        <v>10</v>
      </c>
      <c r="F75" s="3" t="s">
        <v>61</v>
      </c>
      <c r="G75" s="10"/>
      <c r="H75" s="11">
        <v>9.5</v>
      </c>
      <c r="I75" s="9">
        <f t="shared" si="1"/>
        <v>0</v>
      </c>
      <c r="J75" s="9">
        <f t="shared" si="0"/>
        <v>0</v>
      </c>
      <c r="K75" s="2"/>
    </row>
    <row r="76" spans="1:13">
      <c r="A76" s="2" t="s">
        <v>290</v>
      </c>
      <c r="B76" s="5">
        <v>165</v>
      </c>
      <c r="C76" s="6" t="s">
        <v>771</v>
      </c>
      <c r="D76" s="7"/>
      <c r="E76" s="2">
        <v>10</v>
      </c>
      <c r="F76" s="3" t="s">
        <v>61</v>
      </c>
      <c r="G76" s="10"/>
      <c r="H76" s="11">
        <v>9.5</v>
      </c>
      <c r="I76" s="9">
        <f t="shared" si="1"/>
        <v>0</v>
      </c>
      <c r="J76" s="9">
        <f t="shared" si="0"/>
        <v>0</v>
      </c>
      <c r="K76" s="2"/>
    </row>
    <row r="77" spans="1:13">
      <c r="A77" s="2" t="s">
        <v>292</v>
      </c>
      <c r="B77" s="5"/>
      <c r="C77" s="6" t="s">
        <v>772</v>
      </c>
      <c r="D77" s="7"/>
      <c r="E77" s="2">
        <v>20</v>
      </c>
      <c r="F77" s="3" t="s">
        <v>61</v>
      </c>
      <c r="G77" s="10"/>
      <c r="H77" s="11">
        <v>9.5</v>
      </c>
      <c r="I77" s="9">
        <f t="shared" si="1"/>
        <v>0</v>
      </c>
      <c r="J77" s="9">
        <f t="shared" si="0"/>
        <v>0</v>
      </c>
      <c r="K77" s="2"/>
    </row>
    <row r="78" spans="1:13">
      <c r="A78" s="2" t="s">
        <v>294</v>
      </c>
      <c r="B78" s="5">
        <v>152</v>
      </c>
      <c r="C78" s="6" t="s">
        <v>773</v>
      </c>
      <c r="D78" s="7"/>
      <c r="E78" s="2">
        <v>100</v>
      </c>
      <c r="F78" s="3" t="s">
        <v>61</v>
      </c>
      <c r="G78" s="10"/>
      <c r="H78" s="11">
        <v>9.5</v>
      </c>
      <c r="I78" s="9">
        <f t="shared" si="1"/>
        <v>0</v>
      </c>
      <c r="J78" s="9">
        <f t="shared" ref="J78:J109" si="2">E78*I78</f>
        <v>0</v>
      </c>
      <c r="K78" s="2"/>
    </row>
    <row r="79" spans="1:13">
      <c r="A79" s="2" t="s">
        <v>296</v>
      </c>
      <c r="B79" s="5">
        <v>152</v>
      </c>
      <c r="C79" s="6" t="s">
        <v>774</v>
      </c>
      <c r="D79" s="7"/>
      <c r="E79" s="2">
        <v>60</v>
      </c>
      <c r="F79" s="3" t="s">
        <v>61</v>
      </c>
      <c r="G79" s="10"/>
      <c r="H79" s="11">
        <v>9.5</v>
      </c>
      <c r="I79" s="9">
        <f t="shared" ref="I79:I109" si="3">G79*1.095</f>
        <v>0</v>
      </c>
      <c r="J79" s="9">
        <f t="shared" si="2"/>
        <v>0</v>
      </c>
      <c r="K79" s="2"/>
    </row>
    <row r="80" spans="1:13">
      <c r="A80" s="2" t="s">
        <v>775</v>
      </c>
      <c r="B80" s="5">
        <v>152</v>
      </c>
      <c r="C80" s="6" t="s">
        <v>776</v>
      </c>
      <c r="D80" s="7"/>
      <c r="E80" s="2">
        <v>30</v>
      </c>
      <c r="F80" s="3" t="s">
        <v>61</v>
      </c>
      <c r="G80" s="10"/>
      <c r="H80" s="11">
        <v>9.5</v>
      </c>
      <c r="I80" s="9">
        <f t="shared" si="3"/>
        <v>0</v>
      </c>
      <c r="J80" s="9">
        <f t="shared" si="2"/>
        <v>0</v>
      </c>
      <c r="K80" s="2"/>
    </row>
    <row r="81" spans="1:11">
      <c r="A81" s="2" t="s">
        <v>298</v>
      </c>
      <c r="B81" s="5">
        <v>151</v>
      </c>
      <c r="C81" s="6" t="s">
        <v>777</v>
      </c>
      <c r="D81" s="7"/>
      <c r="E81" s="2">
        <v>350</v>
      </c>
      <c r="F81" s="3" t="s">
        <v>61</v>
      </c>
      <c r="G81" s="10"/>
      <c r="H81" s="11">
        <v>9.5</v>
      </c>
      <c r="I81" s="9">
        <f t="shared" si="3"/>
        <v>0</v>
      </c>
      <c r="J81" s="9">
        <f t="shared" si="2"/>
        <v>0</v>
      </c>
      <c r="K81" s="2"/>
    </row>
    <row r="82" spans="1:11">
      <c r="A82" s="2" t="s">
        <v>300</v>
      </c>
      <c r="B82" s="5">
        <v>228</v>
      </c>
      <c r="C82" s="6" t="s">
        <v>778</v>
      </c>
      <c r="D82" s="7"/>
      <c r="E82" s="2">
        <v>30</v>
      </c>
      <c r="F82" s="3" t="s">
        <v>61</v>
      </c>
      <c r="G82" s="10"/>
      <c r="H82" s="11">
        <v>9.5</v>
      </c>
      <c r="I82" s="9">
        <f t="shared" si="3"/>
        <v>0</v>
      </c>
      <c r="J82" s="9">
        <f t="shared" si="2"/>
        <v>0</v>
      </c>
      <c r="K82" s="2"/>
    </row>
    <row r="83" spans="1:11">
      <c r="A83" s="2" t="s">
        <v>302</v>
      </c>
      <c r="B83" s="5">
        <v>119</v>
      </c>
      <c r="C83" s="6" t="s">
        <v>779</v>
      </c>
      <c r="D83" s="7"/>
      <c r="E83" s="2">
        <v>2</v>
      </c>
      <c r="F83" s="3" t="s">
        <v>61</v>
      </c>
      <c r="G83" s="10"/>
      <c r="H83" s="11">
        <v>9.5</v>
      </c>
      <c r="I83" s="9">
        <f t="shared" si="3"/>
        <v>0</v>
      </c>
      <c r="J83" s="9">
        <f t="shared" si="2"/>
        <v>0</v>
      </c>
      <c r="K83" s="2"/>
    </row>
    <row r="84" spans="1:11">
      <c r="A84" s="2" t="s">
        <v>304</v>
      </c>
      <c r="B84" s="5">
        <v>119</v>
      </c>
      <c r="C84" s="6" t="s">
        <v>780</v>
      </c>
      <c r="D84" s="7"/>
      <c r="E84" s="2">
        <v>5</v>
      </c>
      <c r="F84" s="3" t="s">
        <v>61</v>
      </c>
      <c r="G84" s="10"/>
      <c r="H84" s="11">
        <v>9.5</v>
      </c>
      <c r="I84" s="9">
        <f t="shared" si="3"/>
        <v>0</v>
      </c>
      <c r="J84" s="9">
        <f t="shared" si="2"/>
        <v>0</v>
      </c>
      <c r="K84" s="2"/>
    </row>
    <row r="85" spans="1:11">
      <c r="A85" s="2" t="s">
        <v>306</v>
      </c>
      <c r="B85" s="5">
        <v>161</v>
      </c>
      <c r="C85" s="6" t="s">
        <v>781</v>
      </c>
      <c r="D85" s="7"/>
      <c r="E85" s="2">
        <v>110</v>
      </c>
      <c r="F85" s="3" t="s">
        <v>61</v>
      </c>
      <c r="G85" s="10"/>
      <c r="H85" s="11">
        <v>9.5</v>
      </c>
      <c r="I85" s="9">
        <f t="shared" si="3"/>
        <v>0</v>
      </c>
      <c r="J85" s="9">
        <f t="shared" si="2"/>
        <v>0</v>
      </c>
      <c r="K85" s="2"/>
    </row>
    <row r="86" spans="1:11">
      <c r="A86" s="2" t="s">
        <v>308</v>
      </c>
      <c r="B86" s="5">
        <v>162</v>
      </c>
      <c r="C86" s="6" t="s">
        <v>782</v>
      </c>
      <c r="D86" s="7"/>
      <c r="E86" s="2">
        <v>40</v>
      </c>
      <c r="F86" s="3" t="s">
        <v>61</v>
      </c>
      <c r="G86" s="10"/>
      <c r="H86" s="11">
        <v>9.5</v>
      </c>
      <c r="I86" s="9">
        <f t="shared" si="3"/>
        <v>0</v>
      </c>
      <c r="J86" s="9">
        <f t="shared" si="2"/>
        <v>0</v>
      </c>
      <c r="K86" s="2"/>
    </row>
    <row r="87" spans="1:11">
      <c r="A87" s="2" t="s">
        <v>310</v>
      </c>
      <c r="B87" s="5">
        <v>162</v>
      </c>
      <c r="C87" s="6" t="s">
        <v>783</v>
      </c>
      <c r="D87" s="7"/>
      <c r="E87" s="2">
        <v>50</v>
      </c>
      <c r="F87" s="3" t="s">
        <v>61</v>
      </c>
      <c r="G87" s="10"/>
      <c r="H87" s="11">
        <v>9.5</v>
      </c>
      <c r="I87" s="9">
        <f t="shared" si="3"/>
        <v>0</v>
      </c>
      <c r="J87" s="9">
        <f t="shared" si="2"/>
        <v>0</v>
      </c>
      <c r="K87" s="2"/>
    </row>
    <row r="88" spans="1:11">
      <c r="A88" s="2"/>
      <c r="B88" s="5"/>
      <c r="C88" s="6" t="s">
        <v>784</v>
      </c>
      <c r="D88" s="7"/>
      <c r="E88" s="2">
        <v>50</v>
      </c>
      <c r="F88" s="3" t="s">
        <v>61</v>
      </c>
      <c r="G88" s="10"/>
      <c r="H88" s="11">
        <v>9.5</v>
      </c>
      <c r="I88" s="9">
        <f t="shared" si="3"/>
        <v>0</v>
      </c>
      <c r="J88" s="9">
        <f t="shared" si="2"/>
        <v>0</v>
      </c>
      <c r="K88" s="2"/>
    </row>
    <row r="89" spans="1:11">
      <c r="A89" s="2"/>
      <c r="B89" s="5"/>
      <c r="C89" s="6" t="s">
        <v>785</v>
      </c>
      <c r="D89" s="7"/>
      <c r="E89" s="2">
        <v>15</v>
      </c>
      <c r="F89" s="3" t="s">
        <v>61</v>
      </c>
      <c r="G89" s="10"/>
      <c r="H89" s="11">
        <v>9.5</v>
      </c>
      <c r="I89" s="9">
        <f t="shared" si="3"/>
        <v>0</v>
      </c>
      <c r="J89" s="9">
        <f t="shared" si="2"/>
        <v>0</v>
      </c>
      <c r="K89" s="2"/>
    </row>
    <row r="90" spans="1:11">
      <c r="A90" s="2" t="s">
        <v>312</v>
      </c>
      <c r="B90" s="5">
        <v>190</v>
      </c>
      <c r="C90" s="6" t="s">
        <v>786</v>
      </c>
      <c r="D90" s="7"/>
      <c r="E90" s="2">
        <v>15</v>
      </c>
      <c r="F90" s="3" t="s">
        <v>61</v>
      </c>
      <c r="G90" s="10"/>
      <c r="H90" s="11">
        <v>9.5</v>
      </c>
      <c r="I90" s="9">
        <f t="shared" si="3"/>
        <v>0</v>
      </c>
      <c r="J90" s="9">
        <f t="shared" si="2"/>
        <v>0</v>
      </c>
      <c r="K90" s="2"/>
    </row>
    <row r="91" spans="1:11">
      <c r="A91" s="2" t="s">
        <v>314</v>
      </c>
      <c r="B91" s="5">
        <v>163</v>
      </c>
      <c r="C91" s="6" t="s">
        <v>787</v>
      </c>
      <c r="D91" s="7"/>
      <c r="E91" s="2">
        <v>15</v>
      </c>
      <c r="F91" s="3" t="s">
        <v>61</v>
      </c>
      <c r="G91" s="10"/>
      <c r="H91" s="11">
        <v>9.5</v>
      </c>
      <c r="I91" s="9">
        <f t="shared" si="3"/>
        <v>0</v>
      </c>
      <c r="J91" s="9">
        <f t="shared" si="2"/>
        <v>0</v>
      </c>
      <c r="K91" s="2"/>
    </row>
    <row r="92" spans="1:11">
      <c r="A92" s="2" t="s">
        <v>316</v>
      </c>
      <c r="B92" s="5">
        <v>150</v>
      </c>
      <c r="C92" s="6" t="s">
        <v>788</v>
      </c>
      <c r="D92" s="7"/>
      <c r="E92" s="2">
        <v>130</v>
      </c>
      <c r="F92" s="3" t="s">
        <v>61</v>
      </c>
      <c r="G92" s="10"/>
      <c r="H92" s="11">
        <v>9.5</v>
      </c>
      <c r="I92" s="9">
        <f t="shared" si="3"/>
        <v>0</v>
      </c>
      <c r="J92" s="9">
        <f t="shared" si="2"/>
        <v>0</v>
      </c>
      <c r="K92" s="2"/>
    </row>
    <row r="93" spans="1:11">
      <c r="A93" s="2" t="s">
        <v>318</v>
      </c>
      <c r="B93" s="5">
        <v>150</v>
      </c>
      <c r="C93" s="6" t="s">
        <v>789</v>
      </c>
      <c r="D93" s="7"/>
      <c r="E93" s="2">
        <v>200</v>
      </c>
      <c r="F93" s="3" t="s">
        <v>61</v>
      </c>
      <c r="G93" s="10"/>
      <c r="H93" s="11">
        <v>9.5</v>
      </c>
      <c r="I93" s="9">
        <f t="shared" si="3"/>
        <v>0</v>
      </c>
      <c r="J93" s="9">
        <f t="shared" si="2"/>
        <v>0</v>
      </c>
      <c r="K93" s="2"/>
    </row>
    <row r="94" spans="1:11">
      <c r="A94" s="2" t="s">
        <v>320</v>
      </c>
      <c r="B94" s="5">
        <v>150</v>
      </c>
      <c r="C94" s="6" t="s">
        <v>790</v>
      </c>
      <c r="D94" s="7"/>
      <c r="E94" s="2">
        <v>250</v>
      </c>
      <c r="F94" s="3" t="s">
        <v>61</v>
      </c>
      <c r="G94" s="10"/>
      <c r="H94" s="11">
        <v>9.5</v>
      </c>
      <c r="I94" s="9">
        <f t="shared" si="3"/>
        <v>0</v>
      </c>
      <c r="J94" s="9">
        <f t="shared" si="2"/>
        <v>0</v>
      </c>
      <c r="K94" s="2"/>
    </row>
    <row r="95" spans="1:11">
      <c r="A95" s="2" t="s">
        <v>322</v>
      </c>
      <c r="B95" s="5">
        <v>150</v>
      </c>
      <c r="C95" s="6" t="s">
        <v>791</v>
      </c>
      <c r="D95" s="7"/>
      <c r="E95" s="2">
        <v>100</v>
      </c>
      <c r="F95" s="3" t="s">
        <v>61</v>
      </c>
      <c r="G95" s="10"/>
      <c r="H95" s="11">
        <v>9.5</v>
      </c>
      <c r="I95" s="9">
        <f t="shared" si="3"/>
        <v>0</v>
      </c>
      <c r="J95" s="9">
        <f t="shared" si="2"/>
        <v>0</v>
      </c>
      <c r="K95" s="2"/>
    </row>
    <row r="96" spans="1:11">
      <c r="A96" s="2" t="s">
        <v>324</v>
      </c>
      <c r="B96" s="5">
        <v>168</v>
      </c>
      <c r="C96" s="6" t="s">
        <v>792</v>
      </c>
      <c r="D96" s="7"/>
      <c r="E96" s="2">
        <v>15</v>
      </c>
      <c r="F96" s="3" t="s">
        <v>61</v>
      </c>
      <c r="G96" s="10"/>
      <c r="H96" s="11">
        <v>9.5</v>
      </c>
      <c r="I96" s="9">
        <f t="shared" si="3"/>
        <v>0</v>
      </c>
      <c r="J96" s="9">
        <f t="shared" si="2"/>
        <v>0</v>
      </c>
      <c r="K96" s="2"/>
    </row>
    <row r="97" spans="1:11">
      <c r="A97" s="2" t="s">
        <v>326</v>
      </c>
      <c r="B97" s="5"/>
      <c r="C97" s="6" t="s">
        <v>793</v>
      </c>
      <c r="D97" s="7"/>
      <c r="E97" s="2">
        <v>70</v>
      </c>
      <c r="F97" s="3" t="s">
        <v>61</v>
      </c>
      <c r="G97" s="10"/>
      <c r="H97" s="11">
        <v>9.5</v>
      </c>
      <c r="I97" s="9">
        <f t="shared" si="3"/>
        <v>0</v>
      </c>
      <c r="J97" s="9">
        <f t="shared" si="2"/>
        <v>0</v>
      </c>
      <c r="K97" s="2"/>
    </row>
    <row r="98" spans="1:11">
      <c r="A98" s="2" t="s">
        <v>328</v>
      </c>
      <c r="B98" s="5">
        <v>187</v>
      </c>
      <c r="C98" s="6" t="s">
        <v>794</v>
      </c>
      <c r="D98" s="7"/>
      <c r="E98" s="2">
        <v>60</v>
      </c>
      <c r="F98" s="3" t="s">
        <v>61</v>
      </c>
      <c r="G98" s="10"/>
      <c r="H98" s="11">
        <v>9.5</v>
      </c>
      <c r="I98" s="9">
        <f t="shared" si="3"/>
        <v>0</v>
      </c>
      <c r="J98" s="9">
        <f t="shared" si="2"/>
        <v>0</v>
      </c>
      <c r="K98" s="2"/>
    </row>
    <row r="99" spans="1:11">
      <c r="A99" s="2" t="s">
        <v>330</v>
      </c>
      <c r="B99" s="5"/>
      <c r="C99" s="6" t="s">
        <v>795</v>
      </c>
      <c r="D99" s="7"/>
      <c r="E99" s="2">
        <v>10</v>
      </c>
      <c r="F99" s="3" t="s">
        <v>61</v>
      </c>
      <c r="G99" s="10"/>
      <c r="H99" s="11">
        <v>9.5</v>
      </c>
      <c r="I99" s="9">
        <f t="shared" si="3"/>
        <v>0</v>
      </c>
      <c r="J99" s="9">
        <f t="shared" si="2"/>
        <v>0</v>
      </c>
      <c r="K99" s="2"/>
    </row>
    <row r="100" spans="1:11">
      <c r="A100" s="2" t="s">
        <v>332</v>
      </c>
      <c r="B100" s="5">
        <v>160</v>
      </c>
      <c r="C100" s="6" t="s">
        <v>796</v>
      </c>
      <c r="D100" s="7"/>
      <c r="E100" s="2">
        <v>10</v>
      </c>
      <c r="F100" s="3" t="s">
        <v>61</v>
      </c>
      <c r="G100" s="10"/>
      <c r="H100" s="11">
        <v>9.5</v>
      </c>
      <c r="I100" s="9">
        <f t="shared" si="3"/>
        <v>0</v>
      </c>
      <c r="J100" s="9">
        <f t="shared" si="2"/>
        <v>0</v>
      </c>
      <c r="K100" s="2"/>
    </row>
    <row r="101" spans="1:11">
      <c r="A101" s="2" t="s">
        <v>334</v>
      </c>
      <c r="B101" s="5">
        <v>160</v>
      </c>
      <c r="C101" s="6" t="s">
        <v>797</v>
      </c>
      <c r="D101" s="7"/>
      <c r="E101" s="2">
        <v>2</v>
      </c>
      <c r="F101" s="3" t="s">
        <v>61</v>
      </c>
      <c r="G101" s="10"/>
      <c r="H101" s="11">
        <v>9.5</v>
      </c>
      <c r="I101" s="9">
        <f t="shared" si="3"/>
        <v>0</v>
      </c>
      <c r="J101" s="9">
        <f t="shared" si="2"/>
        <v>0</v>
      </c>
      <c r="K101" s="2"/>
    </row>
    <row r="102" spans="1:11">
      <c r="A102" s="2" t="s">
        <v>336</v>
      </c>
      <c r="B102" s="5">
        <v>105</v>
      </c>
      <c r="C102" s="6" t="s">
        <v>798</v>
      </c>
      <c r="D102" s="7"/>
      <c r="E102" s="2">
        <v>400</v>
      </c>
      <c r="F102" s="3" t="s">
        <v>61</v>
      </c>
      <c r="G102" s="10"/>
      <c r="H102" s="11">
        <v>9.5</v>
      </c>
      <c r="I102" s="9">
        <f t="shared" si="3"/>
        <v>0</v>
      </c>
      <c r="J102" s="9">
        <f t="shared" si="2"/>
        <v>0</v>
      </c>
      <c r="K102" s="2"/>
    </row>
    <row r="103" spans="1:11">
      <c r="A103" s="2" t="s">
        <v>338</v>
      </c>
      <c r="B103" s="5">
        <v>105</v>
      </c>
      <c r="C103" s="6" t="s">
        <v>799</v>
      </c>
      <c r="D103" s="7"/>
      <c r="E103" s="2">
        <v>100</v>
      </c>
      <c r="F103" s="3" t="s">
        <v>61</v>
      </c>
      <c r="G103" s="10"/>
      <c r="H103" s="11">
        <v>9.5</v>
      </c>
      <c r="I103" s="9">
        <f t="shared" si="3"/>
        <v>0</v>
      </c>
      <c r="J103" s="9">
        <f t="shared" si="2"/>
        <v>0</v>
      </c>
      <c r="K103" s="2"/>
    </row>
    <row r="104" spans="1:11">
      <c r="A104" s="2" t="s">
        <v>340</v>
      </c>
      <c r="B104" s="5"/>
      <c r="C104" s="6" t="s">
        <v>800</v>
      </c>
      <c r="D104" s="7"/>
      <c r="E104" s="2">
        <v>60</v>
      </c>
      <c r="F104" s="3" t="s">
        <v>61</v>
      </c>
      <c r="G104" s="10"/>
      <c r="H104" s="11">
        <v>9.5</v>
      </c>
      <c r="I104" s="9">
        <f t="shared" si="3"/>
        <v>0</v>
      </c>
      <c r="J104" s="9">
        <f t="shared" si="2"/>
        <v>0</v>
      </c>
      <c r="K104" s="2"/>
    </row>
    <row r="105" spans="1:11">
      <c r="A105" s="2" t="s">
        <v>342</v>
      </c>
      <c r="B105" s="5">
        <v>176</v>
      </c>
      <c r="C105" s="6" t="s">
        <v>801</v>
      </c>
      <c r="D105" s="7"/>
      <c r="E105" s="2">
        <v>25</v>
      </c>
      <c r="F105" s="3" t="s">
        <v>61</v>
      </c>
      <c r="G105" s="10"/>
      <c r="H105" s="11">
        <v>9.5</v>
      </c>
      <c r="I105" s="9">
        <f t="shared" si="3"/>
        <v>0</v>
      </c>
      <c r="J105" s="9">
        <f t="shared" si="2"/>
        <v>0</v>
      </c>
      <c r="K105" s="2"/>
    </row>
    <row r="106" spans="1:11">
      <c r="A106" s="2" t="s">
        <v>344</v>
      </c>
      <c r="B106" s="18">
        <v>132</v>
      </c>
      <c r="C106" s="14" t="s">
        <v>802</v>
      </c>
      <c r="D106" s="15"/>
      <c r="E106" s="12">
        <v>0</v>
      </c>
      <c r="F106" s="16" t="s">
        <v>61</v>
      </c>
      <c r="G106" s="17"/>
      <c r="H106" s="11">
        <v>9.5</v>
      </c>
      <c r="I106" s="9">
        <f t="shared" si="3"/>
        <v>0</v>
      </c>
      <c r="J106" s="9">
        <f t="shared" si="2"/>
        <v>0</v>
      </c>
      <c r="K106" s="2"/>
    </row>
    <row r="107" spans="1:11">
      <c r="A107" s="2" t="s">
        <v>346</v>
      </c>
      <c r="B107" s="18">
        <v>132</v>
      </c>
      <c r="C107" s="14" t="s">
        <v>803</v>
      </c>
      <c r="D107" s="15"/>
      <c r="E107" s="12">
        <v>0</v>
      </c>
      <c r="F107" s="16" t="s">
        <v>61</v>
      </c>
      <c r="G107" s="17"/>
      <c r="H107" s="11">
        <v>9.5</v>
      </c>
      <c r="I107" s="9">
        <f t="shared" si="3"/>
        <v>0</v>
      </c>
      <c r="J107" s="9">
        <f t="shared" si="2"/>
        <v>0</v>
      </c>
      <c r="K107" s="2"/>
    </row>
    <row r="108" spans="1:11">
      <c r="A108" s="2" t="s">
        <v>348</v>
      </c>
      <c r="B108" s="18">
        <v>131</v>
      </c>
      <c r="C108" s="14" t="s">
        <v>804</v>
      </c>
      <c r="D108" s="15"/>
      <c r="E108" s="12">
        <v>0</v>
      </c>
      <c r="F108" s="16" t="s">
        <v>61</v>
      </c>
      <c r="G108" s="17"/>
      <c r="H108" s="11">
        <v>9.5</v>
      </c>
      <c r="I108" s="9">
        <f t="shared" si="3"/>
        <v>0</v>
      </c>
      <c r="J108" s="9">
        <f t="shared" si="2"/>
        <v>0</v>
      </c>
      <c r="K108" s="2"/>
    </row>
    <row r="109" spans="1:11">
      <c r="A109" s="2" t="s">
        <v>350</v>
      </c>
      <c r="B109" s="18">
        <v>131</v>
      </c>
      <c r="C109" s="14" t="s">
        <v>805</v>
      </c>
      <c r="D109" s="15"/>
      <c r="E109" s="12">
        <v>0</v>
      </c>
      <c r="F109" s="16" t="s">
        <v>61</v>
      </c>
      <c r="G109" s="17"/>
      <c r="H109" s="11">
        <v>9.5</v>
      </c>
      <c r="I109" s="9">
        <f t="shared" si="3"/>
        <v>0</v>
      </c>
      <c r="J109" s="9">
        <f t="shared" si="2"/>
        <v>0</v>
      </c>
      <c r="K109" s="2"/>
    </row>
    <row r="110" spans="1:11">
      <c r="A110" s="166" t="s">
        <v>175</v>
      </c>
      <c r="B110" s="180"/>
      <c r="C110" s="161"/>
      <c r="D110" s="161"/>
      <c r="E110" s="180"/>
      <c r="F110" s="181"/>
      <c r="G110" s="182"/>
      <c r="H110" s="183"/>
      <c r="I110" s="199"/>
      <c r="J110" s="194">
        <f>SUM(J11:J109)</f>
        <v>0</v>
      </c>
      <c r="K110" s="194"/>
    </row>
    <row r="112" spans="1:11">
      <c r="A112" s="25" t="s">
        <v>106</v>
      </c>
    </row>
    <row r="113" spans="1:3">
      <c r="A113" s="28" t="s">
        <v>107</v>
      </c>
    </row>
    <row r="114" spans="1:3">
      <c r="A114" s="28" t="s">
        <v>108</v>
      </c>
    </row>
    <row r="115" spans="1:3">
      <c r="A115" s="28" t="s">
        <v>109</v>
      </c>
    </row>
    <row r="116" spans="1:3">
      <c r="A116" s="28" t="s">
        <v>110</v>
      </c>
    </row>
    <row r="117" spans="1:3">
      <c r="A117" s="28" t="s">
        <v>111</v>
      </c>
    </row>
    <row r="118" spans="1:3">
      <c r="A118" s="28" t="s">
        <v>112</v>
      </c>
    </row>
    <row r="119" spans="1:3">
      <c r="A119" s="28" t="s">
        <v>113</v>
      </c>
    </row>
    <row r="120" spans="1:3">
      <c r="A120" s="28" t="s">
        <v>114</v>
      </c>
    </row>
    <row r="122" spans="1:3">
      <c r="A122" s="25" t="s">
        <v>806</v>
      </c>
    </row>
    <row r="123" spans="1:3">
      <c r="A123" s="25" t="s">
        <v>807</v>
      </c>
    </row>
    <row r="124" spans="1:3">
      <c r="A124" s="26" t="s">
        <v>808</v>
      </c>
    </row>
    <row r="126" spans="1:3">
      <c r="C126" s="143" t="s">
        <v>115</v>
      </c>
    </row>
    <row r="127" spans="1:3">
      <c r="C127" s="143" t="s">
        <v>116</v>
      </c>
    </row>
  </sheetData>
  <sortState xmlns:xlrd2="http://schemas.microsoft.com/office/spreadsheetml/2017/richdata2" ref="A48:I102">
    <sortCondition ref="C48:C102"/>
  </sortState>
  <pageMargins left="0.39370078740157483" right="0.39370078740157483" top="0.59055118110236227" bottom="0.59055118110236227" header="0" footer="0"/>
  <pageSetup paperSize="9" scale="86" fitToHeight="0" orientation="landscape" r:id="rId1"/>
  <headerFooter alignWithMargins="0">
    <oddFooter>&amp;A&amp;RStran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90"/>
  <sheetViews>
    <sheetView zoomScale="96" zoomScaleNormal="96" workbookViewId="0">
      <pane xSplit="3" ySplit="10" topLeftCell="D67" activePane="bottomRight" state="frozen"/>
      <selection pane="bottomRight" activeCell="D22" sqref="D22"/>
      <selection pane="bottomLeft" activeCell="D9" sqref="D9"/>
      <selection pane="topRight" activeCell="D9" sqref="D9"/>
    </sheetView>
  </sheetViews>
  <sheetFormatPr defaultColWidth="9.140625" defaultRowHeight="15.75"/>
  <cols>
    <col min="1" max="1" width="5.5703125" style="28" customWidth="1"/>
    <col min="2" max="2" width="5.42578125" style="29" customWidth="1"/>
    <col min="3" max="3" width="54" style="28" customWidth="1"/>
    <col min="4" max="4" width="27.28515625" style="28" customWidth="1"/>
    <col min="5" max="5" width="12.28515625" style="29" customWidth="1"/>
    <col min="6" max="6" width="7.7109375" style="30" customWidth="1"/>
    <col min="7" max="7" width="11.85546875" style="61" customWidth="1"/>
    <col min="8" max="8" width="9.140625" style="32"/>
    <col min="9" max="9" width="15.28515625" style="28" customWidth="1"/>
    <col min="10" max="10" width="16.5703125" style="28" customWidth="1"/>
    <col min="11" max="11" width="35.85546875" style="28" customWidth="1"/>
    <col min="12" max="13" width="9.140625" style="28"/>
    <col min="14" max="14" width="40" style="28" customWidth="1"/>
    <col min="15" max="16384" width="9.140625" style="28"/>
  </cols>
  <sheetData>
    <row r="1" spans="1:11">
      <c r="A1" s="28" t="s">
        <v>0</v>
      </c>
      <c r="D1" s="28" t="s">
        <v>1</v>
      </c>
    </row>
    <row r="2" spans="1:11">
      <c r="A2" s="1" t="s">
        <v>2</v>
      </c>
      <c r="D2" s="35"/>
      <c r="E2" s="36"/>
      <c r="F2" s="37"/>
      <c r="G2" s="97"/>
    </row>
    <row r="3" spans="1:11">
      <c r="A3" s="1" t="s">
        <v>3</v>
      </c>
      <c r="D3" s="35"/>
      <c r="E3" s="36"/>
      <c r="F3" s="37" t="s">
        <v>4</v>
      </c>
    </row>
    <row r="4" spans="1:11">
      <c r="A4" s="1" t="s">
        <v>5</v>
      </c>
      <c r="D4" s="35"/>
      <c r="E4" s="36"/>
      <c r="F4" s="41"/>
    </row>
    <row r="6" spans="1:11">
      <c r="A6" s="42" t="s">
        <v>809</v>
      </c>
      <c r="B6" s="28"/>
      <c r="D6" s="43"/>
      <c r="E6" s="44"/>
      <c r="F6" s="43"/>
      <c r="G6" s="28"/>
      <c r="H6" s="45"/>
      <c r="I6" s="30"/>
    </row>
    <row r="7" spans="1:11" s="48" customFormat="1">
      <c r="A7" s="47" t="s">
        <v>810</v>
      </c>
      <c r="D7" s="49"/>
      <c r="E7" s="50"/>
      <c r="F7" s="49"/>
      <c r="G7" s="25"/>
      <c r="H7" s="52"/>
      <c r="I7" s="63"/>
      <c r="K7" s="27"/>
    </row>
    <row r="8" spans="1:11">
      <c r="C8" s="25"/>
      <c r="D8" s="25"/>
    </row>
    <row r="9" spans="1:11" s="55" customFormat="1" ht="63">
      <c r="A9" s="146" t="s">
        <v>8</v>
      </c>
      <c r="B9" s="146" t="s">
        <v>9</v>
      </c>
      <c r="C9" s="146" t="s">
        <v>10</v>
      </c>
      <c r="D9" s="146" t="s">
        <v>11</v>
      </c>
      <c r="E9" s="146" t="s">
        <v>119</v>
      </c>
      <c r="F9" s="146" t="s">
        <v>13</v>
      </c>
      <c r="G9" s="146" t="s">
        <v>14</v>
      </c>
      <c r="H9" s="146" t="s">
        <v>15</v>
      </c>
      <c r="I9" s="146" t="s">
        <v>16</v>
      </c>
      <c r="J9" s="146" t="s">
        <v>17</v>
      </c>
      <c r="K9" s="146" t="s">
        <v>18</v>
      </c>
    </row>
    <row r="10" spans="1:11" s="56" customFormat="1">
      <c r="A10" s="153" t="s">
        <v>19</v>
      </c>
      <c r="B10" s="153" t="s">
        <v>20</v>
      </c>
      <c r="C10" s="153" t="s">
        <v>21</v>
      </c>
      <c r="D10" s="153" t="s">
        <v>22</v>
      </c>
      <c r="E10" s="153" t="s">
        <v>23</v>
      </c>
      <c r="F10" s="153" t="s">
        <v>24</v>
      </c>
      <c r="G10" s="153" t="s">
        <v>25</v>
      </c>
      <c r="H10" s="153" t="s">
        <v>26</v>
      </c>
      <c r="I10" s="153" t="s">
        <v>27</v>
      </c>
      <c r="J10" s="153" t="s">
        <v>28</v>
      </c>
      <c r="K10" s="153" t="s">
        <v>29</v>
      </c>
    </row>
    <row r="11" spans="1:11" s="56" customFormat="1">
      <c r="A11" s="9" t="s">
        <v>19</v>
      </c>
      <c r="B11" s="9">
        <v>546</v>
      </c>
      <c r="C11" s="252" t="s">
        <v>811</v>
      </c>
      <c r="D11" s="6"/>
      <c r="E11" s="9">
        <v>5</v>
      </c>
      <c r="F11" s="9" t="s">
        <v>39</v>
      </c>
      <c r="G11" s="64"/>
      <c r="H11" s="9">
        <v>9.5</v>
      </c>
      <c r="I11" s="64">
        <f>G11*1.095</f>
        <v>0</v>
      </c>
      <c r="J11" s="65">
        <f>I11*E11</f>
        <v>0</v>
      </c>
      <c r="K11" s="9"/>
    </row>
    <row r="12" spans="1:11" s="56" customFormat="1">
      <c r="A12" s="9" t="s">
        <v>20</v>
      </c>
      <c r="B12" s="9">
        <v>546</v>
      </c>
      <c r="C12" s="252" t="s">
        <v>812</v>
      </c>
      <c r="D12" s="6"/>
      <c r="E12" s="9">
        <v>10</v>
      </c>
      <c r="F12" s="9" t="s">
        <v>39</v>
      </c>
      <c r="G12" s="64"/>
      <c r="H12" s="9">
        <v>9.5</v>
      </c>
      <c r="I12" s="64">
        <f t="shared" ref="I12:I69" si="0">G12*1.095</f>
        <v>0</v>
      </c>
      <c r="J12" s="65">
        <f t="shared" ref="J12:J70" si="1">I12*E12</f>
        <v>0</v>
      </c>
      <c r="K12" s="9"/>
    </row>
    <row r="13" spans="1:11" s="56" customFormat="1">
      <c r="A13" s="9" t="s">
        <v>21</v>
      </c>
      <c r="B13" s="9">
        <v>546</v>
      </c>
      <c r="C13" s="252" t="s">
        <v>813</v>
      </c>
      <c r="D13" s="6"/>
      <c r="E13" s="9">
        <v>10</v>
      </c>
      <c r="F13" s="9" t="s">
        <v>39</v>
      </c>
      <c r="G13" s="64"/>
      <c r="H13" s="9">
        <v>9.5</v>
      </c>
      <c r="I13" s="64">
        <f t="shared" si="0"/>
        <v>0</v>
      </c>
      <c r="J13" s="65">
        <f t="shared" si="1"/>
        <v>0</v>
      </c>
      <c r="K13" s="9"/>
    </row>
    <row r="14" spans="1:11" s="56" customFormat="1">
      <c r="A14" s="9" t="s">
        <v>22</v>
      </c>
      <c r="B14" s="9">
        <v>546</v>
      </c>
      <c r="C14" s="252" t="s">
        <v>814</v>
      </c>
      <c r="D14" s="6"/>
      <c r="E14" s="9">
        <v>5</v>
      </c>
      <c r="F14" s="9" t="s">
        <v>39</v>
      </c>
      <c r="G14" s="64"/>
      <c r="H14" s="9">
        <v>9.5</v>
      </c>
      <c r="I14" s="64">
        <f t="shared" si="0"/>
        <v>0</v>
      </c>
      <c r="J14" s="65">
        <f t="shared" si="1"/>
        <v>0</v>
      </c>
      <c r="K14" s="9"/>
    </row>
    <row r="15" spans="1:11" s="56" customFormat="1">
      <c r="A15" s="9" t="s">
        <v>23</v>
      </c>
      <c r="B15" s="9">
        <v>546</v>
      </c>
      <c r="C15" s="252" t="s">
        <v>815</v>
      </c>
      <c r="D15" s="6"/>
      <c r="E15" s="9">
        <v>5</v>
      </c>
      <c r="F15" s="9" t="s">
        <v>39</v>
      </c>
      <c r="G15" s="64"/>
      <c r="H15" s="9">
        <v>9.5</v>
      </c>
      <c r="I15" s="64">
        <f t="shared" si="0"/>
        <v>0</v>
      </c>
      <c r="J15" s="65">
        <f t="shared" si="1"/>
        <v>0</v>
      </c>
      <c r="K15" s="9"/>
    </row>
    <row r="16" spans="1:11" s="56" customFormat="1">
      <c r="A16" s="9" t="s">
        <v>24</v>
      </c>
      <c r="B16" s="9">
        <v>546</v>
      </c>
      <c r="C16" s="252" t="s">
        <v>816</v>
      </c>
      <c r="D16" s="6"/>
      <c r="E16" s="9">
        <v>5</v>
      </c>
      <c r="F16" s="9" t="s">
        <v>39</v>
      </c>
      <c r="G16" s="64"/>
      <c r="H16" s="9">
        <v>9.5</v>
      </c>
      <c r="I16" s="64">
        <f t="shared" si="0"/>
        <v>0</v>
      </c>
      <c r="J16" s="65">
        <f t="shared" si="1"/>
        <v>0</v>
      </c>
      <c r="K16" s="9"/>
    </row>
    <row r="17" spans="1:11" s="56" customFormat="1">
      <c r="A17" s="9" t="s">
        <v>25</v>
      </c>
      <c r="B17" s="9">
        <v>546</v>
      </c>
      <c r="C17" s="252" t="s">
        <v>817</v>
      </c>
      <c r="D17" s="6"/>
      <c r="E17" s="9">
        <v>10</v>
      </c>
      <c r="F17" s="9" t="s">
        <v>39</v>
      </c>
      <c r="G17" s="64"/>
      <c r="H17" s="9">
        <v>9.5</v>
      </c>
      <c r="I17" s="64">
        <f t="shared" si="0"/>
        <v>0</v>
      </c>
      <c r="J17" s="65">
        <f t="shared" si="1"/>
        <v>0</v>
      </c>
      <c r="K17" s="9"/>
    </row>
    <row r="18" spans="1:11" s="56" customFormat="1">
      <c r="A18" s="9" t="s">
        <v>26</v>
      </c>
      <c r="B18" s="9">
        <v>546</v>
      </c>
      <c r="C18" s="252" t="s">
        <v>818</v>
      </c>
      <c r="D18" s="6"/>
      <c r="E18" s="9">
        <v>5</v>
      </c>
      <c r="F18" s="9" t="s">
        <v>39</v>
      </c>
      <c r="G18" s="64"/>
      <c r="H18" s="9">
        <v>9.5</v>
      </c>
      <c r="I18" s="64">
        <f t="shared" si="0"/>
        <v>0</v>
      </c>
      <c r="J18" s="65">
        <f t="shared" si="1"/>
        <v>0</v>
      </c>
      <c r="K18" s="9"/>
    </row>
    <row r="19" spans="1:11" s="56" customFormat="1">
      <c r="A19" s="9" t="s">
        <v>27</v>
      </c>
      <c r="B19" s="9">
        <v>546</v>
      </c>
      <c r="C19" s="252" t="s">
        <v>819</v>
      </c>
      <c r="D19" s="6"/>
      <c r="E19" s="9">
        <v>2</v>
      </c>
      <c r="F19" s="9" t="s">
        <v>39</v>
      </c>
      <c r="G19" s="64"/>
      <c r="H19" s="9">
        <v>9.5</v>
      </c>
      <c r="I19" s="64">
        <f t="shared" si="0"/>
        <v>0</v>
      </c>
      <c r="J19" s="65">
        <f t="shared" si="1"/>
        <v>0</v>
      </c>
      <c r="K19" s="9"/>
    </row>
    <row r="20" spans="1:11" s="56" customFormat="1">
      <c r="A20" s="9" t="s">
        <v>28</v>
      </c>
      <c r="B20" s="9">
        <v>546</v>
      </c>
      <c r="C20" s="252" t="s">
        <v>820</v>
      </c>
      <c r="D20" s="6"/>
      <c r="E20" s="9">
        <v>2</v>
      </c>
      <c r="F20" s="9" t="s">
        <v>39</v>
      </c>
      <c r="G20" s="64"/>
      <c r="H20" s="9">
        <v>9.5</v>
      </c>
      <c r="I20" s="64">
        <f t="shared" si="0"/>
        <v>0</v>
      </c>
      <c r="J20" s="65">
        <f t="shared" si="1"/>
        <v>0</v>
      </c>
      <c r="K20" s="9"/>
    </row>
    <row r="21" spans="1:11" s="56" customFormat="1">
      <c r="A21" s="9" t="s">
        <v>29</v>
      </c>
      <c r="B21" s="9">
        <v>546</v>
      </c>
      <c r="C21" s="252" t="s">
        <v>821</v>
      </c>
      <c r="D21" s="6"/>
      <c r="E21" s="9">
        <v>2</v>
      </c>
      <c r="F21" s="9" t="s">
        <v>39</v>
      </c>
      <c r="G21" s="64"/>
      <c r="H21" s="9">
        <v>9.5</v>
      </c>
      <c r="I21" s="64">
        <f t="shared" si="0"/>
        <v>0</v>
      </c>
      <c r="J21" s="65">
        <f t="shared" si="1"/>
        <v>0</v>
      </c>
      <c r="K21" s="9"/>
    </row>
    <row r="22" spans="1:11" s="56" customFormat="1">
      <c r="A22" s="9" t="s">
        <v>47</v>
      </c>
      <c r="B22" s="9">
        <v>546</v>
      </c>
      <c r="C22" s="252" t="s">
        <v>822</v>
      </c>
      <c r="D22" s="6"/>
      <c r="E22" s="9">
        <v>2</v>
      </c>
      <c r="F22" s="9" t="s">
        <v>39</v>
      </c>
      <c r="G22" s="64"/>
      <c r="H22" s="9">
        <v>9.5</v>
      </c>
      <c r="I22" s="64">
        <f t="shared" si="0"/>
        <v>0</v>
      </c>
      <c r="J22" s="65">
        <f t="shared" si="1"/>
        <v>0</v>
      </c>
      <c r="K22" s="9"/>
    </row>
    <row r="23" spans="1:11" s="56" customFormat="1">
      <c r="A23" s="9" t="s">
        <v>49</v>
      </c>
      <c r="B23" s="9">
        <v>546</v>
      </c>
      <c r="C23" s="252" t="s">
        <v>823</v>
      </c>
      <c r="D23" s="6"/>
      <c r="E23" s="9">
        <v>10</v>
      </c>
      <c r="F23" s="9" t="s">
        <v>39</v>
      </c>
      <c r="G23" s="64"/>
      <c r="H23" s="9">
        <v>9.5</v>
      </c>
      <c r="I23" s="64">
        <f t="shared" si="0"/>
        <v>0</v>
      </c>
      <c r="J23" s="65">
        <f t="shared" si="1"/>
        <v>0</v>
      </c>
      <c r="K23" s="9"/>
    </row>
    <row r="24" spans="1:11" s="56" customFormat="1">
      <c r="A24" s="9" t="s">
        <v>51</v>
      </c>
      <c r="B24" s="9">
        <v>546</v>
      </c>
      <c r="C24" s="252" t="s">
        <v>824</v>
      </c>
      <c r="D24" s="6"/>
      <c r="E24" s="9">
        <v>10</v>
      </c>
      <c r="F24" s="9" t="s">
        <v>39</v>
      </c>
      <c r="G24" s="64"/>
      <c r="H24" s="9">
        <v>9.5</v>
      </c>
      <c r="I24" s="64">
        <f t="shared" si="0"/>
        <v>0</v>
      </c>
      <c r="J24" s="65">
        <f t="shared" si="1"/>
        <v>0</v>
      </c>
      <c r="K24" s="9"/>
    </row>
    <row r="25" spans="1:11" s="56" customFormat="1">
      <c r="A25" s="9" t="s">
        <v>53</v>
      </c>
      <c r="B25" s="9">
        <v>546</v>
      </c>
      <c r="C25" s="252" t="s">
        <v>825</v>
      </c>
      <c r="D25" s="6"/>
      <c r="E25" s="9">
        <v>4</v>
      </c>
      <c r="F25" s="9" t="s">
        <v>39</v>
      </c>
      <c r="G25" s="64"/>
      <c r="H25" s="9">
        <v>9.5</v>
      </c>
      <c r="I25" s="64">
        <f t="shared" si="0"/>
        <v>0</v>
      </c>
      <c r="J25" s="65">
        <f t="shared" si="1"/>
        <v>0</v>
      </c>
      <c r="K25" s="9"/>
    </row>
    <row r="26" spans="1:11" s="56" customFormat="1">
      <c r="A26" s="9" t="s">
        <v>55</v>
      </c>
      <c r="B26" s="9">
        <v>546</v>
      </c>
      <c r="C26" s="252" t="s">
        <v>825</v>
      </c>
      <c r="D26" s="6"/>
      <c r="E26" s="9">
        <v>4</v>
      </c>
      <c r="F26" s="9" t="s">
        <v>39</v>
      </c>
      <c r="G26" s="64"/>
      <c r="H26" s="9">
        <v>9.5</v>
      </c>
      <c r="I26" s="64">
        <f t="shared" si="0"/>
        <v>0</v>
      </c>
      <c r="J26" s="65">
        <f t="shared" si="1"/>
        <v>0</v>
      </c>
      <c r="K26" s="9"/>
    </row>
    <row r="27" spans="1:11" s="56" customFormat="1">
      <c r="A27" s="9" t="s">
        <v>57</v>
      </c>
      <c r="B27" s="9">
        <v>546</v>
      </c>
      <c r="C27" s="252" t="s">
        <v>826</v>
      </c>
      <c r="D27" s="6"/>
      <c r="E27" s="9">
        <v>20</v>
      </c>
      <c r="F27" s="9" t="s">
        <v>39</v>
      </c>
      <c r="G27" s="64"/>
      <c r="H27" s="9">
        <v>9.5</v>
      </c>
      <c r="I27" s="64">
        <f t="shared" si="0"/>
        <v>0</v>
      </c>
      <c r="J27" s="65">
        <f t="shared" si="1"/>
        <v>0</v>
      </c>
      <c r="K27" s="9"/>
    </row>
    <row r="28" spans="1:11" s="56" customFormat="1">
      <c r="A28" s="9" t="s">
        <v>137</v>
      </c>
      <c r="B28" s="9">
        <v>546</v>
      </c>
      <c r="C28" s="252" t="s">
        <v>827</v>
      </c>
      <c r="D28" s="6"/>
      <c r="E28" s="9">
        <v>10</v>
      </c>
      <c r="F28" s="9" t="s">
        <v>39</v>
      </c>
      <c r="G28" s="64"/>
      <c r="H28" s="9">
        <v>9.5</v>
      </c>
      <c r="I28" s="64">
        <f t="shared" si="0"/>
        <v>0</v>
      </c>
      <c r="J28" s="65">
        <f t="shared" si="1"/>
        <v>0</v>
      </c>
      <c r="K28" s="9"/>
    </row>
    <row r="29" spans="1:11" s="56" customFormat="1">
      <c r="A29" s="9" t="s">
        <v>59</v>
      </c>
      <c r="B29" s="9">
        <v>546</v>
      </c>
      <c r="C29" s="252" t="s">
        <v>828</v>
      </c>
      <c r="D29" s="6"/>
      <c r="E29" s="9">
        <v>10</v>
      </c>
      <c r="F29" s="9" t="s">
        <v>39</v>
      </c>
      <c r="G29" s="64"/>
      <c r="H29" s="9">
        <v>9.5</v>
      </c>
      <c r="I29" s="64">
        <f t="shared" si="0"/>
        <v>0</v>
      </c>
      <c r="J29" s="65">
        <f t="shared" si="1"/>
        <v>0</v>
      </c>
      <c r="K29" s="9"/>
    </row>
    <row r="30" spans="1:11" s="56" customFormat="1">
      <c r="A30" s="9" t="s">
        <v>62</v>
      </c>
      <c r="B30" s="9">
        <v>546</v>
      </c>
      <c r="C30" s="252" t="s">
        <v>829</v>
      </c>
      <c r="D30" s="6"/>
      <c r="E30" s="9">
        <v>10</v>
      </c>
      <c r="F30" s="9" t="s">
        <v>39</v>
      </c>
      <c r="G30" s="64"/>
      <c r="H30" s="9">
        <v>9.5</v>
      </c>
      <c r="I30" s="64">
        <f t="shared" si="0"/>
        <v>0</v>
      </c>
      <c r="J30" s="65">
        <f t="shared" si="1"/>
        <v>0</v>
      </c>
      <c r="K30" s="9"/>
    </row>
    <row r="31" spans="1:11" s="56" customFormat="1">
      <c r="A31" s="9" t="s">
        <v>64</v>
      </c>
      <c r="B31" s="9">
        <v>546</v>
      </c>
      <c r="C31" s="252" t="s">
        <v>830</v>
      </c>
      <c r="D31" s="6"/>
      <c r="E31" s="9">
        <v>10</v>
      </c>
      <c r="F31" s="9" t="s">
        <v>39</v>
      </c>
      <c r="G31" s="64"/>
      <c r="H31" s="9">
        <v>9.5</v>
      </c>
      <c r="I31" s="64">
        <f t="shared" si="0"/>
        <v>0</v>
      </c>
      <c r="J31" s="65">
        <f t="shared" si="1"/>
        <v>0</v>
      </c>
      <c r="K31" s="9"/>
    </row>
    <row r="32" spans="1:11" s="56" customFormat="1">
      <c r="A32" s="9" t="s">
        <v>66</v>
      </c>
      <c r="B32" s="9">
        <v>546</v>
      </c>
      <c r="C32" s="252" t="s">
        <v>831</v>
      </c>
      <c r="D32" s="6"/>
      <c r="E32" s="9">
        <v>2</v>
      </c>
      <c r="F32" s="9" t="s">
        <v>39</v>
      </c>
      <c r="G32" s="64"/>
      <c r="H32" s="9">
        <v>9.5</v>
      </c>
      <c r="I32" s="64">
        <f t="shared" si="0"/>
        <v>0</v>
      </c>
      <c r="J32" s="65">
        <f t="shared" si="1"/>
        <v>0</v>
      </c>
      <c r="K32" s="9"/>
    </row>
    <row r="33" spans="1:11" s="56" customFormat="1">
      <c r="A33" s="9" t="s">
        <v>68</v>
      </c>
      <c r="B33" s="9">
        <v>546</v>
      </c>
      <c r="C33" s="252" t="s">
        <v>832</v>
      </c>
      <c r="D33" s="6"/>
      <c r="E33" s="9">
        <v>2</v>
      </c>
      <c r="F33" s="9" t="s">
        <v>39</v>
      </c>
      <c r="G33" s="64"/>
      <c r="H33" s="9">
        <v>9.5</v>
      </c>
      <c r="I33" s="64">
        <f t="shared" si="0"/>
        <v>0</v>
      </c>
      <c r="J33" s="65">
        <f t="shared" si="1"/>
        <v>0</v>
      </c>
      <c r="K33" s="9"/>
    </row>
    <row r="34" spans="1:11" s="56" customFormat="1">
      <c r="A34" s="9" t="s">
        <v>70</v>
      </c>
      <c r="B34" s="9">
        <v>546</v>
      </c>
      <c r="C34" s="252" t="s">
        <v>833</v>
      </c>
      <c r="D34" s="6"/>
      <c r="E34" s="9">
        <v>2</v>
      </c>
      <c r="F34" s="9" t="s">
        <v>39</v>
      </c>
      <c r="G34" s="64"/>
      <c r="H34" s="9">
        <v>9.5</v>
      </c>
      <c r="I34" s="64">
        <f t="shared" si="0"/>
        <v>0</v>
      </c>
      <c r="J34" s="65">
        <f t="shared" si="1"/>
        <v>0</v>
      </c>
      <c r="K34" s="9"/>
    </row>
    <row r="35" spans="1:11" s="56" customFormat="1">
      <c r="A35" s="9" t="s">
        <v>72</v>
      </c>
      <c r="B35" s="9">
        <v>546</v>
      </c>
      <c r="C35" s="252" t="s">
        <v>834</v>
      </c>
      <c r="D35" s="6"/>
      <c r="E35" s="9">
        <v>2</v>
      </c>
      <c r="F35" s="9" t="s">
        <v>39</v>
      </c>
      <c r="G35" s="64"/>
      <c r="H35" s="9">
        <v>9.5</v>
      </c>
      <c r="I35" s="64">
        <f t="shared" si="0"/>
        <v>0</v>
      </c>
      <c r="J35" s="65">
        <f t="shared" si="1"/>
        <v>0</v>
      </c>
      <c r="K35" s="9"/>
    </row>
    <row r="36" spans="1:11" s="56" customFormat="1">
      <c r="A36" s="9" t="s">
        <v>74</v>
      </c>
      <c r="B36" s="9">
        <v>546</v>
      </c>
      <c r="C36" s="252" t="s">
        <v>835</v>
      </c>
      <c r="D36" s="6"/>
      <c r="E36" s="9">
        <v>6</v>
      </c>
      <c r="F36" s="9" t="s">
        <v>39</v>
      </c>
      <c r="G36" s="64"/>
      <c r="H36" s="9">
        <v>9.5</v>
      </c>
      <c r="I36" s="64">
        <f t="shared" si="0"/>
        <v>0</v>
      </c>
      <c r="J36" s="65">
        <f t="shared" si="1"/>
        <v>0</v>
      </c>
      <c r="K36" s="9"/>
    </row>
    <row r="37" spans="1:11" s="56" customFormat="1">
      <c r="A37" s="9" t="s">
        <v>76</v>
      </c>
      <c r="B37" s="9">
        <v>546</v>
      </c>
      <c r="C37" s="252" t="s">
        <v>836</v>
      </c>
      <c r="D37" s="6"/>
      <c r="E37" s="9">
        <v>6</v>
      </c>
      <c r="F37" s="9" t="s">
        <v>39</v>
      </c>
      <c r="G37" s="64"/>
      <c r="H37" s="9">
        <v>9.5</v>
      </c>
      <c r="I37" s="64">
        <f t="shared" si="0"/>
        <v>0</v>
      </c>
      <c r="J37" s="65">
        <f t="shared" si="1"/>
        <v>0</v>
      </c>
      <c r="K37" s="9"/>
    </row>
    <row r="38" spans="1:11" s="56" customFormat="1">
      <c r="A38" s="9" t="s">
        <v>78</v>
      </c>
      <c r="B38" s="9">
        <v>546</v>
      </c>
      <c r="C38" s="252" t="s">
        <v>837</v>
      </c>
      <c r="D38" s="6"/>
      <c r="E38" s="9">
        <v>4</v>
      </c>
      <c r="F38" s="9" t="s">
        <v>39</v>
      </c>
      <c r="G38" s="64"/>
      <c r="H38" s="9">
        <v>9.5</v>
      </c>
      <c r="I38" s="64">
        <f t="shared" si="0"/>
        <v>0</v>
      </c>
      <c r="J38" s="65">
        <f t="shared" si="1"/>
        <v>0</v>
      </c>
      <c r="K38" s="9"/>
    </row>
    <row r="39" spans="1:11" s="56" customFormat="1">
      <c r="A39" s="9" t="s">
        <v>80</v>
      </c>
      <c r="B39" s="9">
        <v>546</v>
      </c>
      <c r="C39" s="252" t="s">
        <v>838</v>
      </c>
      <c r="D39" s="6"/>
      <c r="E39" s="9">
        <v>4</v>
      </c>
      <c r="F39" s="9" t="s">
        <v>39</v>
      </c>
      <c r="G39" s="64"/>
      <c r="H39" s="9">
        <v>9.5</v>
      </c>
      <c r="I39" s="64">
        <f t="shared" si="0"/>
        <v>0</v>
      </c>
      <c r="J39" s="65">
        <f t="shared" si="1"/>
        <v>0</v>
      </c>
      <c r="K39" s="9"/>
    </row>
    <row r="40" spans="1:11" s="56" customFormat="1">
      <c r="A40" s="9" t="s">
        <v>82</v>
      </c>
      <c r="B40" s="9">
        <v>546</v>
      </c>
      <c r="C40" s="252" t="s">
        <v>839</v>
      </c>
      <c r="D40" s="6"/>
      <c r="E40" s="9">
        <v>4</v>
      </c>
      <c r="F40" s="9" t="s">
        <v>39</v>
      </c>
      <c r="G40" s="64"/>
      <c r="H40" s="9">
        <v>9.5</v>
      </c>
      <c r="I40" s="64">
        <f t="shared" si="0"/>
        <v>0</v>
      </c>
      <c r="J40" s="65">
        <f t="shared" si="1"/>
        <v>0</v>
      </c>
      <c r="K40" s="9"/>
    </row>
    <row r="41" spans="1:11" s="56" customFormat="1">
      <c r="A41" s="9" t="s">
        <v>84</v>
      </c>
      <c r="B41" s="9">
        <v>546</v>
      </c>
      <c r="C41" s="252" t="s">
        <v>840</v>
      </c>
      <c r="D41" s="6"/>
      <c r="E41" s="9">
        <v>2</v>
      </c>
      <c r="F41" s="9" t="s">
        <v>39</v>
      </c>
      <c r="G41" s="64"/>
      <c r="H41" s="9">
        <v>9.5</v>
      </c>
      <c r="I41" s="64">
        <f t="shared" si="0"/>
        <v>0</v>
      </c>
      <c r="J41" s="65">
        <f t="shared" si="1"/>
        <v>0</v>
      </c>
      <c r="K41" s="9"/>
    </row>
    <row r="42" spans="1:11" s="56" customFormat="1">
      <c r="A42" s="9" t="s">
        <v>86</v>
      </c>
      <c r="B42" s="9">
        <v>546</v>
      </c>
      <c r="C42" s="252" t="s">
        <v>841</v>
      </c>
      <c r="D42" s="6"/>
      <c r="E42" s="9">
        <v>10</v>
      </c>
      <c r="F42" s="9" t="s">
        <v>39</v>
      </c>
      <c r="G42" s="64"/>
      <c r="H42" s="9">
        <v>9.5</v>
      </c>
      <c r="I42" s="64">
        <f t="shared" si="0"/>
        <v>0</v>
      </c>
      <c r="J42" s="65">
        <f t="shared" si="1"/>
        <v>0</v>
      </c>
      <c r="K42" s="9"/>
    </row>
    <row r="43" spans="1:11" s="56" customFormat="1">
      <c r="A43" s="9" t="s">
        <v>88</v>
      </c>
      <c r="B43" s="9">
        <v>546</v>
      </c>
      <c r="C43" s="252" t="s">
        <v>842</v>
      </c>
      <c r="D43" s="6"/>
      <c r="E43" s="9">
        <v>5</v>
      </c>
      <c r="F43" s="9" t="s">
        <v>39</v>
      </c>
      <c r="G43" s="64"/>
      <c r="H43" s="9">
        <v>9.5</v>
      </c>
      <c r="I43" s="64">
        <f t="shared" si="0"/>
        <v>0</v>
      </c>
      <c r="J43" s="65">
        <f t="shared" si="1"/>
        <v>0</v>
      </c>
      <c r="K43" s="9"/>
    </row>
    <row r="44" spans="1:11" s="56" customFormat="1">
      <c r="A44" s="9" t="s">
        <v>90</v>
      </c>
      <c r="B44" s="9">
        <v>546</v>
      </c>
      <c r="C44" s="252" t="s">
        <v>843</v>
      </c>
      <c r="D44" s="6"/>
      <c r="E44" s="9">
        <v>20</v>
      </c>
      <c r="F44" s="9" t="s">
        <v>39</v>
      </c>
      <c r="G44" s="64"/>
      <c r="H44" s="9">
        <v>9.5</v>
      </c>
      <c r="I44" s="64">
        <f t="shared" si="0"/>
        <v>0</v>
      </c>
      <c r="J44" s="65">
        <f t="shared" si="1"/>
        <v>0</v>
      </c>
      <c r="K44" s="9"/>
    </row>
    <row r="45" spans="1:11" s="56" customFormat="1">
      <c r="A45" s="9" t="s">
        <v>92</v>
      </c>
      <c r="B45" s="9">
        <v>546</v>
      </c>
      <c r="C45" s="252" t="s">
        <v>844</v>
      </c>
      <c r="D45" s="6"/>
      <c r="E45" s="9">
        <v>30</v>
      </c>
      <c r="F45" s="9" t="s">
        <v>39</v>
      </c>
      <c r="G45" s="64"/>
      <c r="H45" s="9">
        <v>9.5</v>
      </c>
      <c r="I45" s="64">
        <f t="shared" si="0"/>
        <v>0</v>
      </c>
      <c r="J45" s="65">
        <f t="shared" si="1"/>
        <v>0</v>
      </c>
      <c r="K45" s="9"/>
    </row>
    <row r="46" spans="1:11" s="56" customFormat="1">
      <c r="A46" s="9" t="s">
        <v>94</v>
      </c>
      <c r="B46" s="9">
        <v>546</v>
      </c>
      <c r="C46" s="252" t="s">
        <v>845</v>
      </c>
      <c r="D46" s="6"/>
      <c r="E46" s="9">
        <v>10</v>
      </c>
      <c r="F46" s="9" t="s">
        <v>39</v>
      </c>
      <c r="G46" s="64"/>
      <c r="H46" s="9">
        <v>9.5</v>
      </c>
      <c r="I46" s="64">
        <f t="shared" si="0"/>
        <v>0</v>
      </c>
      <c r="J46" s="65">
        <f t="shared" si="1"/>
        <v>0</v>
      </c>
      <c r="K46" s="9"/>
    </row>
    <row r="47" spans="1:11" s="56" customFormat="1">
      <c r="A47" s="9" t="s">
        <v>96</v>
      </c>
      <c r="B47" s="9">
        <v>546</v>
      </c>
      <c r="C47" s="252" t="s">
        <v>846</v>
      </c>
      <c r="D47" s="6"/>
      <c r="E47" s="9">
        <v>10</v>
      </c>
      <c r="F47" s="9" t="s">
        <v>39</v>
      </c>
      <c r="G47" s="64"/>
      <c r="H47" s="9">
        <v>9.5</v>
      </c>
      <c r="I47" s="64">
        <f t="shared" si="0"/>
        <v>0</v>
      </c>
      <c r="J47" s="65">
        <f t="shared" si="1"/>
        <v>0</v>
      </c>
      <c r="K47" s="9"/>
    </row>
    <row r="48" spans="1:11" s="56" customFormat="1">
      <c r="A48" s="9" t="s">
        <v>98</v>
      </c>
      <c r="B48" s="9">
        <v>546</v>
      </c>
      <c r="C48" s="252" t="s">
        <v>847</v>
      </c>
      <c r="D48" s="6"/>
      <c r="E48" s="9">
        <v>10</v>
      </c>
      <c r="F48" s="9" t="s">
        <v>39</v>
      </c>
      <c r="G48" s="64"/>
      <c r="H48" s="9">
        <v>9.5</v>
      </c>
      <c r="I48" s="64">
        <f t="shared" si="0"/>
        <v>0</v>
      </c>
      <c r="J48" s="65">
        <f t="shared" si="1"/>
        <v>0</v>
      </c>
      <c r="K48" s="9"/>
    </row>
    <row r="49" spans="1:11" s="56" customFormat="1">
      <c r="A49" s="9" t="s">
        <v>101</v>
      </c>
      <c r="B49" s="9">
        <v>546</v>
      </c>
      <c r="C49" s="252" t="s">
        <v>848</v>
      </c>
      <c r="D49" s="6"/>
      <c r="E49" s="9">
        <v>5</v>
      </c>
      <c r="F49" s="9" t="s">
        <v>39</v>
      </c>
      <c r="G49" s="64"/>
      <c r="H49" s="9">
        <v>9.5</v>
      </c>
      <c r="I49" s="64">
        <f t="shared" si="0"/>
        <v>0</v>
      </c>
      <c r="J49" s="65">
        <f t="shared" si="1"/>
        <v>0</v>
      </c>
      <c r="K49" s="9"/>
    </row>
    <row r="50" spans="1:11" s="56" customFormat="1">
      <c r="A50" s="9" t="s">
        <v>103</v>
      </c>
      <c r="B50" s="9">
        <v>546</v>
      </c>
      <c r="C50" s="252" t="s">
        <v>849</v>
      </c>
      <c r="D50" s="6"/>
      <c r="E50" s="9">
        <v>5</v>
      </c>
      <c r="F50" s="9" t="s">
        <v>39</v>
      </c>
      <c r="G50" s="64"/>
      <c r="H50" s="9">
        <v>9.5</v>
      </c>
      <c r="I50" s="64">
        <f t="shared" si="0"/>
        <v>0</v>
      </c>
      <c r="J50" s="65">
        <f t="shared" si="1"/>
        <v>0</v>
      </c>
      <c r="K50" s="9"/>
    </row>
    <row r="51" spans="1:11" s="56" customFormat="1">
      <c r="A51" s="9" t="s">
        <v>161</v>
      </c>
      <c r="B51" s="9">
        <v>546</v>
      </c>
      <c r="C51" s="252" t="s">
        <v>850</v>
      </c>
      <c r="D51" s="6"/>
      <c r="E51" s="9">
        <v>5</v>
      </c>
      <c r="F51" s="9" t="s">
        <v>39</v>
      </c>
      <c r="G51" s="64"/>
      <c r="H51" s="9">
        <v>9.5</v>
      </c>
      <c r="I51" s="64">
        <f t="shared" si="0"/>
        <v>0</v>
      </c>
      <c r="J51" s="65">
        <f t="shared" si="1"/>
        <v>0</v>
      </c>
      <c r="K51" s="9"/>
    </row>
    <row r="52" spans="1:11" s="56" customFormat="1">
      <c r="A52" s="9" t="s">
        <v>163</v>
      </c>
      <c r="B52" s="9">
        <v>546</v>
      </c>
      <c r="C52" s="252" t="s">
        <v>851</v>
      </c>
      <c r="D52" s="6"/>
      <c r="E52" s="9">
        <v>5</v>
      </c>
      <c r="F52" s="9" t="s">
        <v>39</v>
      </c>
      <c r="G52" s="64"/>
      <c r="H52" s="9">
        <v>9.5</v>
      </c>
      <c r="I52" s="64">
        <f t="shared" si="0"/>
        <v>0</v>
      </c>
      <c r="J52" s="65">
        <f t="shared" si="1"/>
        <v>0</v>
      </c>
      <c r="K52" s="9"/>
    </row>
    <row r="53" spans="1:11" s="56" customFormat="1">
      <c r="A53" s="9" t="s">
        <v>165</v>
      </c>
      <c r="B53" s="9">
        <v>546</v>
      </c>
      <c r="C53" s="252" t="s">
        <v>852</v>
      </c>
      <c r="D53" s="6"/>
      <c r="E53" s="9">
        <v>5</v>
      </c>
      <c r="F53" s="9" t="s">
        <v>39</v>
      </c>
      <c r="G53" s="64"/>
      <c r="H53" s="9">
        <v>9.5</v>
      </c>
      <c r="I53" s="64">
        <f t="shared" si="0"/>
        <v>0</v>
      </c>
      <c r="J53" s="65">
        <f t="shared" si="1"/>
        <v>0</v>
      </c>
      <c r="K53" s="9"/>
    </row>
    <row r="54" spans="1:11" s="56" customFormat="1">
      <c r="A54" s="9" t="s">
        <v>167</v>
      </c>
      <c r="B54" s="9">
        <v>546</v>
      </c>
      <c r="C54" s="252" t="s">
        <v>853</v>
      </c>
      <c r="D54" s="6"/>
      <c r="E54" s="9">
        <v>10</v>
      </c>
      <c r="F54" s="9" t="s">
        <v>39</v>
      </c>
      <c r="G54" s="64"/>
      <c r="H54" s="9">
        <v>9.5</v>
      </c>
      <c r="I54" s="64">
        <f t="shared" si="0"/>
        <v>0</v>
      </c>
      <c r="J54" s="65">
        <f t="shared" si="1"/>
        <v>0</v>
      </c>
      <c r="K54" s="9"/>
    </row>
    <row r="55" spans="1:11" s="56" customFormat="1">
      <c r="A55" s="9" t="s">
        <v>169</v>
      </c>
      <c r="B55" s="9">
        <v>546</v>
      </c>
      <c r="C55" s="252" t="s">
        <v>854</v>
      </c>
      <c r="D55" s="6"/>
      <c r="E55" s="9">
        <v>10</v>
      </c>
      <c r="F55" s="9" t="s">
        <v>39</v>
      </c>
      <c r="G55" s="64"/>
      <c r="H55" s="9">
        <v>9.5</v>
      </c>
      <c r="I55" s="64">
        <f t="shared" si="0"/>
        <v>0</v>
      </c>
      <c r="J55" s="65">
        <f t="shared" si="1"/>
        <v>0</v>
      </c>
      <c r="K55" s="9"/>
    </row>
    <row r="56" spans="1:11" s="56" customFormat="1">
      <c r="A56" s="9" t="s">
        <v>171</v>
      </c>
      <c r="B56" s="9">
        <v>546</v>
      </c>
      <c r="C56" s="252" t="s">
        <v>855</v>
      </c>
      <c r="D56" s="6"/>
      <c r="E56" s="9">
        <v>5</v>
      </c>
      <c r="F56" s="9" t="s">
        <v>39</v>
      </c>
      <c r="G56" s="64"/>
      <c r="H56" s="9">
        <v>9.5</v>
      </c>
      <c r="I56" s="64">
        <f t="shared" si="0"/>
        <v>0</v>
      </c>
      <c r="J56" s="65">
        <f t="shared" si="1"/>
        <v>0</v>
      </c>
      <c r="K56" s="9"/>
    </row>
    <row r="57" spans="1:11" s="56" customFormat="1">
      <c r="A57" s="9" t="s">
        <v>173</v>
      </c>
      <c r="B57" s="9">
        <v>546</v>
      </c>
      <c r="C57" s="252" t="s">
        <v>856</v>
      </c>
      <c r="D57" s="6"/>
      <c r="E57" s="9">
        <v>5</v>
      </c>
      <c r="F57" s="9" t="s">
        <v>39</v>
      </c>
      <c r="G57" s="64"/>
      <c r="H57" s="9">
        <v>9.5</v>
      </c>
      <c r="I57" s="64">
        <f t="shared" si="0"/>
        <v>0</v>
      </c>
      <c r="J57" s="65">
        <f t="shared" si="1"/>
        <v>0</v>
      </c>
      <c r="K57" s="9"/>
    </row>
    <row r="58" spans="1:11" s="56" customFormat="1">
      <c r="A58" s="9" t="s">
        <v>258</v>
      </c>
      <c r="B58" s="9">
        <v>546</v>
      </c>
      <c r="C58" s="252" t="s">
        <v>857</v>
      </c>
      <c r="D58" s="6"/>
      <c r="E58" s="9">
        <v>10</v>
      </c>
      <c r="F58" s="9" t="s">
        <v>39</v>
      </c>
      <c r="G58" s="64"/>
      <c r="H58" s="9">
        <v>9.5</v>
      </c>
      <c r="I58" s="64">
        <f t="shared" si="0"/>
        <v>0</v>
      </c>
      <c r="J58" s="65">
        <f t="shared" si="1"/>
        <v>0</v>
      </c>
      <c r="K58" s="9"/>
    </row>
    <row r="59" spans="1:11" s="56" customFormat="1">
      <c r="A59" s="9" t="s">
        <v>260</v>
      </c>
      <c r="B59" s="9">
        <v>546</v>
      </c>
      <c r="C59" s="252" t="s">
        <v>858</v>
      </c>
      <c r="D59" s="6"/>
      <c r="E59" s="9">
        <v>10</v>
      </c>
      <c r="F59" s="9" t="s">
        <v>39</v>
      </c>
      <c r="G59" s="64"/>
      <c r="H59" s="9">
        <v>9.5</v>
      </c>
      <c r="I59" s="64">
        <f t="shared" si="0"/>
        <v>0</v>
      </c>
      <c r="J59" s="65">
        <f t="shared" si="1"/>
        <v>0</v>
      </c>
      <c r="K59" s="9"/>
    </row>
    <row r="60" spans="1:11" s="56" customFormat="1">
      <c r="A60" s="9" t="s">
        <v>262</v>
      </c>
      <c r="B60" s="9">
        <v>546</v>
      </c>
      <c r="C60" s="252" t="s">
        <v>859</v>
      </c>
      <c r="D60" s="6"/>
      <c r="E60" s="9">
        <v>10</v>
      </c>
      <c r="F60" s="9" t="s">
        <v>39</v>
      </c>
      <c r="G60" s="64"/>
      <c r="H60" s="9">
        <v>9.5</v>
      </c>
      <c r="I60" s="64">
        <f t="shared" si="0"/>
        <v>0</v>
      </c>
      <c r="J60" s="65">
        <f t="shared" si="1"/>
        <v>0</v>
      </c>
      <c r="K60" s="9"/>
    </row>
    <row r="61" spans="1:11" s="56" customFormat="1">
      <c r="A61" s="9" t="s">
        <v>264</v>
      </c>
      <c r="B61" s="9">
        <v>546</v>
      </c>
      <c r="C61" s="252" t="s">
        <v>860</v>
      </c>
      <c r="D61" s="6"/>
      <c r="E61" s="9">
        <v>10</v>
      </c>
      <c r="F61" s="9" t="s">
        <v>39</v>
      </c>
      <c r="G61" s="64"/>
      <c r="H61" s="9">
        <v>9.5</v>
      </c>
      <c r="I61" s="64">
        <f t="shared" si="0"/>
        <v>0</v>
      </c>
      <c r="J61" s="65">
        <f t="shared" si="1"/>
        <v>0</v>
      </c>
      <c r="K61" s="9"/>
    </row>
    <row r="62" spans="1:11" s="56" customFormat="1">
      <c r="A62" s="9" t="s">
        <v>266</v>
      </c>
      <c r="B62" s="9">
        <v>546</v>
      </c>
      <c r="C62" s="252" t="s">
        <v>861</v>
      </c>
      <c r="D62" s="6"/>
      <c r="E62" s="9">
        <v>10</v>
      </c>
      <c r="F62" s="9" t="s">
        <v>39</v>
      </c>
      <c r="G62" s="64"/>
      <c r="H62" s="9">
        <v>9.5</v>
      </c>
      <c r="I62" s="64">
        <f t="shared" si="0"/>
        <v>0</v>
      </c>
      <c r="J62" s="65">
        <f t="shared" si="1"/>
        <v>0</v>
      </c>
      <c r="K62" s="9"/>
    </row>
    <row r="63" spans="1:11" s="56" customFormat="1">
      <c r="A63" s="9" t="s">
        <v>268</v>
      </c>
      <c r="B63" s="9">
        <v>546</v>
      </c>
      <c r="C63" s="252" t="s">
        <v>862</v>
      </c>
      <c r="D63" s="6"/>
      <c r="E63" s="9">
        <v>10</v>
      </c>
      <c r="F63" s="9" t="s">
        <v>39</v>
      </c>
      <c r="G63" s="64"/>
      <c r="H63" s="9">
        <v>9.5</v>
      </c>
      <c r="I63" s="64">
        <f t="shared" si="0"/>
        <v>0</v>
      </c>
      <c r="J63" s="65">
        <f t="shared" si="1"/>
        <v>0</v>
      </c>
      <c r="K63" s="9"/>
    </row>
    <row r="64" spans="1:11" s="56" customFormat="1">
      <c r="A64" s="9" t="s">
        <v>270</v>
      </c>
      <c r="B64" s="9">
        <v>546</v>
      </c>
      <c r="C64" s="252" t="s">
        <v>863</v>
      </c>
      <c r="D64" s="6"/>
      <c r="E64" s="9">
        <v>10</v>
      </c>
      <c r="F64" s="9" t="s">
        <v>39</v>
      </c>
      <c r="G64" s="64"/>
      <c r="H64" s="9">
        <v>9.5</v>
      </c>
      <c r="I64" s="64">
        <f t="shared" si="0"/>
        <v>0</v>
      </c>
      <c r="J64" s="65">
        <f t="shared" si="1"/>
        <v>0</v>
      </c>
      <c r="K64" s="9"/>
    </row>
    <row r="65" spans="1:11" s="56" customFormat="1">
      <c r="A65" s="9" t="s">
        <v>272</v>
      </c>
      <c r="B65" s="9">
        <v>546</v>
      </c>
      <c r="C65" s="252" t="s">
        <v>864</v>
      </c>
      <c r="D65" s="6"/>
      <c r="E65" s="9">
        <v>5</v>
      </c>
      <c r="F65" s="9" t="s">
        <v>39</v>
      </c>
      <c r="G65" s="64"/>
      <c r="H65" s="9">
        <v>9.5</v>
      </c>
      <c r="I65" s="64">
        <f t="shared" si="0"/>
        <v>0</v>
      </c>
      <c r="J65" s="65">
        <f t="shared" si="1"/>
        <v>0</v>
      </c>
      <c r="K65" s="9"/>
    </row>
    <row r="66" spans="1:11" s="56" customFormat="1">
      <c r="A66" s="9" t="s">
        <v>274</v>
      </c>
      <c r="B66" s="9">
        <v>546</v>
      </c>
      <c r="C66" s="252" t="s">
        <v>865</v>
      </c>
      <c r="D66" s="6"/>
      <c r="E66" s="9">
        <v>5</v>
      </c>
      <c r="F66" s="9" t="s">
        <v>39</v>
      </c>
      <c r="G66" s="64"/>
      <c r="H66" s="9">
        <v>9.5</v>
      </c>
      <c r="I66" s="64">
        <f t="shared" si="0"/>
        <v>0</v>
      </c>
      <c r="J66" s="65">
        <f t="shared" si="1"/>
        <v>0</v>
      </c>
      <c r="K66" s="9"/>
    </row>
    <row r="67" spans="1:11" s="56" customFormat="1" ht="31.5">
      <c r="A67" s="9" t="s">
        <v>276</v>
      </c>
      <c r="B67" s="9">
        <v>546</v>
      </c>
      <c r="C67" s="6" t="s">
        <v>866</v>
      </c>
      <c r="D67" s="7"/>
      <c r="E67" s="9">
        <v>30</v>
      </c>
      <c r="F67" s="9" t="s">
        <v>39</v>
      </c>
      <c r="G67" s="64"/>
      <c r="H67" s="9">
        <v>9.5</v>
      </c>
      <c r="I67" s="64">
        <f t="shared" si="0"/>
        <v>0</v>
      </c>
      <c r="J67" s="65">
        <f t="shared" si="1"/>
        <v>0</v>
      </c>
      <c r="K67" s="9"/>
    </row>
    <row r="68" spans="1:11">
      <c r="A68" s="9" t="s">
        <v>278</v>
      </c>
      <c r="B68" s="9">
        <v>546</v>
      </c>
      <c r="C68" s="6" t="s">
        <v>867</v>
      </c>
      <c r="D68" s="7"/>
      <c r="E68" s="5">
        <v>20</v>
      </c>
      <c r="F68" s="9" t="s">
        <v>39</v>
      </c>
      <c r="G68" s="4"/>
      <c r="H68" s="9">
        <v>9.5</v>
      </c>
      <c r="I68" s="64">
        <f t="shared" si="0"/>
        <v>0</v>
      </c>
      <c r="J68" s="65">
        <f t="shared" si="1"/>
        <v>0</v>
      </c>
      <c r="K68" s="9"/>
    </row>
    <row r="69" spans="1:11">
      <c r="A69" s="9" t="s">
        <v>280</v>
      </c>
      <c r="B69" s="9">
        <v>546</v>
      </c>
      <c r="C69" s="252" t="s">
        <v>868</v>
      </c>
      <c r="D69" s="7"/>
      <c r="E69" s="5">
        <v>20</v>
      </c>
      <c r="F69" s="9" t="s">
        <v>39</v>
      </c>
      <c r="G69" s="4"/>
      <c r="H69" s="9">
        <v>9.5</v>
      </c>
      <c r="I69" s="64">
        <f t="shared" si="0"/>
        <v>0</v>
      </c>
      <c r="J69" s="65">
        <f t="shared" si="1"/>
        <v>0</v>
      </c>
      <c r="K69" s="9"/>
    </row>
    <row r="70" spans="1:11" s="56" customFormat="1">
      <c r="A70" s="9" t="s">
        <v>282</v>
      </c>
      <c r="B70" s="9">
        <v>546</v>
      </c>
      <c r="C70" s="2" t="s">
        <v>869</v>
      </c>
      <c r="D70" s="6"/>
      <c r="E70" s="9">
        <v>20</v>
      </c>
      <c r="F70" s="9" t="s">
        <v>39</v>
      </c>
      <c r="G70" s="64"/>
      <c r="H70" s="9">
        <v>9.5</v>
      </c>
      <c r="I70" s="64">
        <f t="shared" ref="I70" si="2">G70*1.095</f>
        <v>0</v>
      </c>
      <c r="J70" s="65">
        <f t="shared" si="1"/>
        <v>0</v>
      </c>
      <c r="K70" s="9"/>
    </row>
    <row r="71" spans="1:11">
      <c r="A71" s="166" t="s">
        <v>105</v>
      </c>
      <c r="B71" s="180"/>
      <c r="C71" s="161"/>
      <c r="D71" s="161"/>
      <c r="E71" s="180"/>
      <c r="F71" s="181"/>
      <c r="G71" s="182"/>
      <c r="H71" s="183"/>
      <c r="I71" s="183"/>
      <c r="J71" s="184">
        <f>SUM(J11:J70)</f>
        <v>0</v>
      </c>
      <c r="K71" s="184"/>
    </row>
    <row r="73" spans="1:11">
      <c r="A73" s="25" t="s">
        <v>106</v>
      </c>
    </row>
    <row r="74" spans="1:11">
      <c r="A74" s="28" t="s">
        <v>107</v>
      </c>
    </row>
    <row r="75" spans="1:11">
      <c r="A75" s="28" t="s">
        <v>108</v>
      </c>
    </row>
    <row r="76" spans="1:11">
      <c r="A76" s="28" t="s">
        <v>109</v>
      </c>
    </row>
    <row r="77" spans="1:11">
      <c r="A77" s="28" t="s">
        <v>110</v>
      </c>
    </row>
    <row r="78" spans="1:11">
      <c r="A78" s="28" t="s">
        <v>111</v>
      </c>
    </row>
    <row r="79" spans="1:11">
      <c r="A79" s="28" t="s">
        <v>112</v>
      </c>
    </row>
    <row r="80" spans="1:11">
      <c r="A80" s="28" t="s">
        <v>113</v>
      </c>
    </row>
    <row r="81" spans="1:4">
      <c r="A81" s="28" t="s">
        <v>114</v>
      </c>
    </row>
    <row r="83" spans="1:4">
      <c r="C83" s="143" t="s">
        <v>115</v>
      </c>
    </row>
    <row r="84" spans="1:4">
      <c r="B84" s="29" t="s">
        <v>870</v>
      </c>
      <c r="C84" s="143" t="s">
        <v>116</v>
      </c>
      <c r="D84" s="143"/>
    </row>
    <row r="90" spans="1:4">
      <c r="C90" s="143"/>
    </row>
  </sheetData>
  <phoneticPr fontId="23" type="noConversion"/>
  <pageMargins left="0.39370078740157483" right="0.39370078740157483" top="0.59055118110236227" bottom="0.59055118110236227" header="0" footer="0"/>
  <pageSetup paperSize="9" scale="70" fitToHeight="0" orientation="landscape" r:id="rId1"/>
  <headerFooter alignWithMargins="0">
    <oddFooter>&amp;A&amp;RStran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0"/>
  <sheetViews>
    <sheetView topLeftCell="A16" zoomScale="90" zoomScaleNormal="90" workbookViewId="0">
      <selection activeCell="E24" sqref="E24"/>
    </sheetView>
  </sheetViews>
  <sheetFormatPr defaultColWidth="9.140625" defaultRowHeight="15.75"/>
  <cols>
    <col min="1" max="1" width="5.5703125" style="28" customWidth="1"/>
    <col min="2" max="2" width="5.42578125" style="29" customWidth="1"/>
    <col min="3" max="3" width="55.85546875" style="28" customWidth="1"/>
    <col min="4" max="4" width="22.28515625" style="28" customWidth="1"/>
    <col min="5" max="5" width="12.28515625" style="29" customWidth="1"/>
    <col min="6" max="6" width="7.7109375" style="30" customWidth="1"/>
    <col min="7" max="7" width="11.85546875" style="61" customWidth="1"/>
    <col min="8" max="8" width="9.140625" style="32"/>
    <col min="9" max="9" width="9.140625" style="28"/>
    <col min="10" max="10" width="17.7109375" style="28" customWidth="1"/>
    <col min="11" max="16384" width="9.140625" style="28"/>
  </cols>
  <sheetData>
    <row r="1" spans="1:11">
      <c r="A1" s="28" t="s">
        <v>0</v>
      </c>
      <c r="D1" s="28" t="s">
        <v>1</v>
      </c>
    </row>
    <row r="2" spans="1:11">
      <c r="A2" s="1" t="s">
        <v>2</v>
      </c>
      <c r="D2" s="35"/>
      <c r="E2" s="36"/>
      <c r="F2" s="37"/>
      <c r="G2" s="62"/>
      <c r="H2" s="39"/>
    </row>
    <row r="3" spans="1:11">
      <c r="A3" s="1" t="s">
        <v>3</v>
      </c>
      <c r="D3" s="35"/>
      <c r="E3" s="36"/>
      <c r="F3" s="37" t="s">
        <v>4</v>
      </c>
      <c r="G3" s="37"/>
      <c r="H3" s="39"/>
    </row>
    <row r="4" spans="1:11">
      <c r="A4" s="1" t="s">
        <v>5</v>
      </c>
      <c r="D4" s="35"/>
      <c r="E4" s="36"/>
      <c r="F4" s="41"/>
      <c r="G4" s="37"/>
      <c r="H4" s="39"/>
    </row>
    <row r="6" spans="1:11">
      <c r="A6" s="42" t="s">
        <v>871</v>
      </c>
      <c r="B6" s="28"/>
      <c r="D6" s="43"/>
      <c r="E6" s="44"/>
      <c r="F6" s="43"/>
      <c r="G6" s="28"/>
      <c r="H6" s="45"/>
      <c r="I6" s="30"/>
    </row>
    <row r="7" spans="1:11" s="48" customFormat="1">
      <c r="A7" s="47" t="s">
        <v>872</v>
      </c>
      <c r="D7" s="49"/>
      <c r="E7" s="50"/>
      <c r="F7" s="49"/>
      <c r="G7" s="25"/>
      <c r="H7" s="52"/>
      <c r="I7" s="63"/>
    </row>
    <row r="8" spans="1:11">
      <c r="C8" s="25"/>
      <c r="D8" s="25"/>
    </row>
    <row r="9" spans="1:11" s="55" customFormat="1" ht="47.25">
      <c r="A9" s="146" t="s">
        <v>8</v>
      </c>
      <c r="B9" s="146" t="s">
        <v>9</v>
      </c>
      <c r="C9" s="146" t="s">
        <v>10</v>
      </c>
      <c r="D9" s="146" t="s">
        <v>182</v>
      </c>
      <c r="E9" s="146" t="s">
        <v>119</v>
      </c>
      <c r="F9" s="146" t="s">
        <v>13</v>
      </c>
      <c r="G9" s="146" t="s">
        <v>14</v>
      </c>
      <c r="H9" s="146" t="s">
        <v>15</v>
      </c>
      <c r="I9" s="146" t="s">
        <v>16</v>
      </c>
      <c r="J9" s="146" t="s">
        <v>17</v>
      </c>
      <c r="K9" s="152"/>
    </row>
    <row r="10" spans="1:11" s="56" customFormat="1">
      <c r="A10" s="153" t="s">
        <v>19</v>
      </c>
      <c r="B10" s="153" t="s">
        <v>20</v>
      </c>
      <c r="C10" s="153" t="s">
        <v>21</v>
      </c>
      <c r="D10" s="153" t="s">
        <v>22</v>
      </c>
      <c r="E10" s="153" t="s">
        <v>23</v>
      </c>
      <c r="F10" s="153" t="s">
        <v>24</v>
      </c>
      <c r="G10" s="153" t="s">
        <v>25</v>
      </c>
      <c r="H10" s="153" t="s">
        <v>26</v>
      </c>
      <c r="I10" s="153" t="s">
        <v>27</v>
      </c>
      <c r="J10" s="153" t="s">
        <v>28</v>
      </c>
      <c r="K10" s="154"/>
    </row>
    <row r="11" spans="1:11" ht="31.5">
      <c r="A11" s="2" t="s">
        <v>19</v>
      </c>
      <c r="B11" s="66">
        <v>432</v>
      </c>
      <c r="C11" s="67" t="s">
        <v>873</v>
      </c>
      <c r="D11" s="68"/>
      <c r="E11" s="66">
        <v>1200</v>
      </c>
      <c r="F11" s="3" t="s">
        <v>39</v>
      </c>
      <c r="G11" s="142"/>
      <c r="H11" s="69">
        <v>9.5</v>
      </c>
      <c r="I11" s="69">
        <f>G11*1.095</f>
        <v>0</v>
      </c>
      <c r="J11" s="2">
        <f>I11*E11</f>
        <v>0</v>
      </c>
    </row>
    <row r="12" spans="1:11">
      <c r="A12" s="2" t="s">
        <v>20</v>
      </c>
      <c r="B12" s="66"/>
      <c r="C12" s="67" t="s">
        <v>874</v>
      </c>
      <c r="D12" s="68"/>
      <c r="E12" s="66">
        <v>100</v>
      </c>
      <c r="F12" s="3" t="s">
        <v>39</v>
      </c>
      <c r="G12" s="142"/>
      <c r="H12" s="69">
        <v>9.5</v>
      </c>
      <c r="I12" s="69">
        <f t="shared" ref="I12:I26" si="0">G12*1.095</f>
        <v>0</v>
      </c>
      <c r="J12" s="2">
        <f t="shared" ref="J12:J26" si="1">I12*E12</f>
        <v>0</v>
      </c>
    </row>
    <row r="13" spans="1:11">
      <c r="A13" s="2" t="s">
        <v>21</v>
      </c>
      <c r="B13" s="66">
        <v>439</v>
      </c>
      <c r="C13" s="67" t="s">
        <v>875</v>
      </c>
      <c r="D13" s="68"/>
      <c r="E13" s="66">
        <v>50</v>
      </c>
      <c r="F13" s="3" t="s">
        <v>39</v>
      </c>
      <c r="G13" s="142"/>
      <c r="H13" s="69">
        <v>9.5</v>
      </c>
      <c r="I13" s="69">
        <f t="shared" si="0"/>
        <v>0</v>
      </c>
      <c r="J13" s="2">
        <f t="shared" si="1"/>
        <v>0</v>
      </c>
    </row>
    <row r="14" spans="1:11">
      <c r="A14" s="2" t="s">
        <v>22</v>
      </c>
      <c r="B14" s="66">
        <v>441</v>
      </c>
      <c r="C14" s="67" t="s">
        <v>876</v>
      </c>
      <c r="D14" s="68"/>
      <c r="E14" s="66">
        <v>400</v>
      </c>
      <c r="F14" s="3" t="s">
        <v>39</v>
      </c>
      <c r="G14" s="142"/>
      <c r="H14" s="69">
        <v>9.5</v>
      </c>
      <c r="I14" s="69">
        <f t="shared" si="0"/>
        <v>0</v>
      </c>
      <c r="J14" s="2">
        <f t="shared" si="1"/>
        <v>0</v>
      </c>
    </row>
    <row r="15" spans="1:11">
      <c r="A15" s="2" t="s">
        <v>23</v>
      </c>
      <c r="B15" s="66">
        <v>440</v>
      </c>
      <c r="C15" s="67" t="s">
        <v>877</v>
      </c>
      <c r="D15" s="68"/>
      <c r="E15" s="66">
        <v>10</v>
      </c>
      <c r="F15" s="3" t="s">
        <v>61</v>
      </c>
      <c r="G15" s="142"/>
      <c r="H15" s="69">
        <v>9.5</v>
      </c>
      <c r="I15" s="69">
        <f t="shared" si="0"/>
        <v>0</v>
      </c>
      <c r="J15" s="2">
        <f t="shared" si="1"/>
        <v>0</v>
      </c>
    </row>
    <row r="16" spans="1:11">
      <c r="A16" s="2" t="s">
        <v>24</v>
      </c>
      <c r="B16" s="66"/>
      <c r="C16" s="67" t="s">
        <v>878</v>
      </c>
      <c r="D16" s="68"/>
      <c r="E16" s="66">
        <v>10</v>
      </c>
      <c r="F16" s="3" t="s">
        <v>61</v>
      </c>
      <c r="G16" s="142"/>
      <c r="H16" s="69">
        <v>9.5</v>
      </c>
      <c r="I16" s="69">
        <f t="shared" si="0"/>
        <v>0</v>
      </c>
      <c r="J16" s="2">
        <f t="shared" si="1"/>
        <v>0</v>
      </c>
    </row>
    <row r="17" spans="1:10">
      <c r="A17" s="2" t="s">
        <v>25</v>
      </c>
      <c r="B17" s="66">
        <v>431</v>
      </c>
      <c r="C17" s="67" t="s">
        <v>879</v>
      </c>
      <c r="D17" s="68"/>
      <c r="E17" s="66">
        <v>10</v>
      </c>
      <c r="F17" s="3" t="s">
        <v>61</v>
      </c>
      <c r="G17" s="142"/>
      <c r="H17" s="69">
        <v>9.5</v>
      </c>
      <c r="I17" s="69">
        <f t="shared" si="0"/>
        <v>0</v>
      </c>
      <c r="J17" s="2">
        <f t="shared" si="1"/>
        <v>0</v>
      </c>
    </row>
    <row r="18" spans="1:10" ht="47.25">
      <c r="A18" s="2" t="s">
        <v>26</v>
      </c>
      <c r="B18" s="66">
        <v>424</v>
      </c>
      <c r="C18" s="67" t="s">
        <v>880</v>
      </c>
      <c r="D18" s="68"/>
      <c r="E18" s="66">
        <v>2000</v>
      </c>
      <c r="F18" s="3" t="s">
        <v>39</v>
      </c>
      <c r="G18" s="142"/>
      <c r="H18" s="69">
        <v>9.5</v>
      </c>
      <c r="I18" s="69">
        <f t="shared" si="0"/>
        <v>0</v>
      </c>
      <c r="J18" s="2">
        <f t="shared" si="1"/>
        <v>0</v>
      </c>
    </row>
    <row r="19" spans="1:10">
      <c r="A19" s="2" t="s">
        <v>27</v>
      </c>
      <c r="B19" s="66"/>
      <c r="C19" s="250" t="s">
        <v>881</v>
      </c>
      <c r="D19" s="68"/>
      <c r="E19" s="66">
        <v>500</v>
      </c>
      <c r="F19" s="3" t="s">
        <v>39</v>
      </c>
      <c r="G19" s="142"/>
      <c r="H19" s="69">
        <v>9.5</v>
      </c>
      <c r="I19" s="69">
        <f t="shared" si="0"/>
        <v>0</v>
      </c>
      <c r="J19" s="2">
        <f t="shared" si="1"/>
        <v>0</v>
      </c>
    </row>
    <row r="20" spans="1:10" ht="31.5">
      <c r="A20" s="2" t="s">
        <v>28</v>
      </c>
      <c r="B20" s="66"/>
      <c r="C20" s="67" t="s">
        <v>882</v>
      </c>
      <c r="D20" s="68"/>
      <c r="E20" s="66">
        <v>300</v>
      </c>
      <c r="F20" s="3" t="s">
        <v>39</v>
      </c>
      <c r="G20" s="142"/>
      <c r="H20" s="69">
        <v>9.5</v>
      </c>
      <c r="I20" s="69">
        <f t="shared" si="0"/>
        <v>0</v>
      </c>
      <c r="J20" s="2">
        <f t="shared" si="1"/>
        <v>0</v>
      </c>
    </row>
    <row r="21" spans="1:10">
      <c r="A21" s="2" t="s">
        <v>29</v>
      </c>
      <c r="B21" s="8"/>
      <c r="C21" s="67" t="s">
        <v>883</v>
      </c>
      <c r="D21" s="68"/>
      <c r="E21" s="66">
        <v>30</v>
      </c>
      <c r="F21" s="5" t="s">
        <v>31</v>
      </c>
      <c r="G21" s="142"/>
      <c r="H21" s="69">
        <v>9.5</v>
      </c>
      <c r="I21" s="69">
        <f t="shared" si="0"/>
        <v>0</v>
      </c>
      <c r="J21" s="2">
        <f t="shared" si="1"/>
        <v>0</v>
      </c>
    </row>
    <row r="22" spans="1:10">
      <c r="A22" s="2" t="s">
        <v>47</v>
      </c>
      <c r="B22" s="8"/>
      <c r="C22" s="67" t="s">
        <v>884</v>
      </c>
      <c r="D22" s="68"/>
      <c r="E22" s="66">
        <v>30</v>
      </c>
      <c r="F22" s="5" t="s">
        <v>31</v>
      </c>
      <c r="G22" s="142"/>
      <c r="H22" s="69">
        <v>9.5</v>
      </c>
      <c r="I22" s="69">
        <f t="shared" si="0"/>
        <v>0</v>
      </c>
      <c r="J22" s="2">
        <f t="shared" si="1"/>
        <v>0</v>
      </c>
    </row>
    <row r="23" spans="1:10">
      <c r="A23" s="2" t="s">
        <v>49</v>
      </c>
      <c r="B23" s="66"/>
      <c r="C23" s="67" t="s">
        <v>885</v>
      </c>
      <c r="D23" s="68"/>
      <c r="E23" s="66">
        <v>200</v>
      </c>
      <c r="F23" s="3" t="s">
        <v>39</v>
      </c>
      <c r="G23" s="142"/>
      <c r="H23" s="69">
        <v>9.5</v>
      </c>
      <c r="I23" s="69">
        <f t="shared" si="0"/>
        <v>0</v>
      </c>
      <c r="J23" s="2">
        <f t="shared" si="1"/>
        <v>0</v>
      </c>
    </row>
    <row r="24" spans="1:10">
      <c r="A24" s="2" t="s">
        <v>51</v>
      </c>
      <c r="B24" s="66"/>
      <c r="C24" s="67" t="s">
        <v>886</v>
      </c>
      <c r="D24" s="68"/>
      <c r="E24" s="66">
        <v>500</v>
      </c>
      <c r="F24" s="3" t="s">
        <v>39</v>
      </c>
      <c r="G24" s="142"/>
      <c r="H24" s="69">
        <v>9.5</v>
      </c>
      <c r="I24" s="69">
        <f t="shared" si="0"/>
        <v>0</v>
      </c>
      <c r="J24" s="2">
        <f t="shared" si="1"/>
        <v>0</v>
      </c>
    </row>
    <row r="25" spans="1:10" ht="22.15" customHeight="1">
      <c r="A25" s="2" t="s">
        <v>53</v>
      </c>
      <c r="B25" s="8"/>
      <c r="C25" s="139" t="s">
        <v>887</v>
      </c>
      <c r="D25" s="68"/>
      <c r="E25" s="66">
        <v>10</v>
      </c>
      <c r="F25" s="5" t="s">
        <v>888</v>
      </c>
      <c r="G25" s="142"/>
      <c r="H25" s="69">
        <v>9.5</v>
      </c>
      <c r="I25" s="69">
        <f t="shared" si="0"/>
        <v>0</v>
      </c>
      <c r="J25" s="2">
        <f t="shared" si="1"/>
        <v>0</v>
      </c>
    </row>
    <row r="26" spans="1:10" ht="22.15" customHeight="1">
      <c r="A26" s="2" t="s">
        <v>55</v>
      </c>
      <c r="B26" s="8"/>
      <c r="C26" s="139" t="s">
        <v>889</v>
      </c>
      <c r="D26" s="68"/>
      <c r="E26" s="66">
        <v>10</v>
      </c>
      <c r="F26" s="5" t="s">
        <v>888</v>
      </c>
      <c r="G26" s="142"/>
      <c r="H26" s="69">
        <v>9.5</v>
      </c>
      <c r="I26" s="69">
        <f t="shared" si="0"/>
        <v>0</v>
      </c>
      <c r="J26" s="2">
        <f t="shared" si="1"/>
        <v>0</v>
      </c>
    </row>
    <row r="27" spans="1:10">
      <c r="A27" s="166" t="s">
        <v>175</v>
      </c>
      <c r="B27" s="180"/>
      <c r="C27" s="161"/>
      <c r="D27" s="161"/>
      <c r="E27" s="180"/>
      <c r="F27" s="181"/>
      <c r="G27" s="182"/>
      <c r="H27" s="183"/>
      <c r="I27" s="183"/>
      <c r="J27" s="185">
        <f>SUM(J11:J26)</f>
        <v>0</v>
      </c>
    </row>
    <row r="29" spans="1:10">
      <c r="A29" s="25" t="s">
        <v>106</v>
      </c>
    </row>
    <row r="30" spans="1:10">
      <c r="A30" s="28" t="s">
        <v>107</v>
      </c>
    </row>
    <row r="31" spans="1:10">
      <c r="A31" s="28" t="s">
        <v>108</v>
      </c>
    </row>
    <row r="32" spans="1:10">
      <c r="A32" s="28" t="s">
        <v>109</v>
      </c>
    </row>
    <row r="33" spans="1:3">
      <c r="A33" s="28" t="s">
        <v>110</v>
      </c>
    </row>
    <row r="34" spans="1:3">
      <c r="A34" s="28" t="s">
        <v>111</v>
      </c>
    </row>
    <row r="35" spans="1:3">
      <c r="A35" s="28" t="s">
        <v>112</v>
      </c>
    </row>
    <row r="36" spans="1:3">
      <c r="A36" s="28" t="s">
        <v>113</v>
      </c>
    </row>
    <row r="37" spans="1:3">
      <c r="A37" s="28" t="s">
        <v>114</v>
      </c>
    </row>
    <row r="39" spans="1:3">
      <c r="C39" s="143" t="s">
        <v>115</v>
      </c>
    </row>
    <row r="40" spans="1:3">
      <c r="C40" s="143" t="s">
        <v>116</v>
      </c>
    </row>
  </sheetData>
  <phoneticPr fontId="3" type="noConversion"/>
  <pageMargins left="0.39370078740157483" right="0.39370078740157483" top="0.59055118110236227" bottom="0.59055118110236227" header="0" footer="0"/>
  <pageSetup paperSize="9" scale="85" fitToHeight="0" orientation="landscape" r:id="rId1"/>
  <headerFooter alignWithMargins="0">
    <oddFooter>&amp;A&amp;RStran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0C29377-A52F-433A-9CC8-4DC5E2C40F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Ministrstvo za šolstvo in šport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*</dc:creator>
  <cp:keywords/>
  <dc:description/>
  <cp:lastModifiedBy/>
  <cp:revision/>
  <dcterms:created xsi:type="dcterms:W3CDTF">2011-03-24T09:33:00Z</dcterms:created>
  <dcterms:modified xsi:type="dcterms:W3CDTF">2024-04-24T09:25:57Z</dcterms:modified>
  <cp:category/>
  <cp:contentStatus/>
</cp:coreProperties>
</file>